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!БЮДЖЕТ на 2023-2025 г.г\77 Копцева Е.А, Заколодкина О.С., Гращенко А.Н\"/>
    </mc:Choice>
  </mc:AlternateContent>
  <xr:revisionPtr revIDLastSave="0" documentId="13_ncr:1_{2CAECDDE-16D6-4199-AFF2-0F776C2B7CA5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проект 2022-24" sheetId="1" r:id="rId1"/>
  </sheets>
  <definedNames>
    <definedName name="_xlnm.Print_Area" localSheetId="0">'проект 2022-24'!$A$2:$K$163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1" l="1"/>
  <c r="K47" i="1"/>
  <c r="K43" i="1"/>
  <c r="K42" i="1"/>
  <c r="K41" i="1"/>
  <c r="K40" i="1"/>
  <c r="K39" i="1"/>
  <c r="J39" i="1"/>
  <c r="I39" i="1"/>
  <c r="H39" i="1"/>
  <c r="J34" i="1"/>
  <c r="I34" i="1"/>
  <c r="H34" i="1"/>
  <c r="I17" i="1" l="1"/>
  <c r="H17" i="1"/>
  <c r="D92" i="1"/>
  <c r="D89" i="1" s="1"/>
  <c r="H104" i="1"/>
  <c r="K101" i="1"/>
  <c r="K100" i="1"/>
  <c r="I104" i="1"/>
  <c r="K102" i="1"/>
  <c r="K96" i="1"/>
  <c r="K95" i="1"/>
  <c r="K86" i="1"/>
  <c r="K85" i="1"/>
  <c r="J92" i="1"/>
  <c r="J89" i="1" s="1"/>
  <c r="I92" i="1"/>
  <c r="I89" i="1" s="1"/>
  <c r="H92" i="1"/>
  <c r="H89" i="1" s="1"/>
  <c r="G92" i="1"/>
  <c r="G89" i="1" s="1"/>
  <c r="F92" i="1"/>
  <c r="F89" i="1" s="1"/>
  <c r="E92" i="1"/>
  <c r="E89" i="1" s="1"/>
  <c r="G94" i="1"/>
  <c r="H94" i="1"/>
  <c r="I94" i="1"/>
  <c r="K91" i="1"/>
  <c r="K90" i="1"/>
  <c r="K87" i="1" l="1"/>
  <c r="K84" i="1"/>
  <c r="K71" i="1"/>
  <c r="K70" i="1"/>
  <c r="K78" i="1"/>
  <c r="K18" i="1" l="1"/>
  <c r="K23" i="1"/>
  <c r="K21" i="1"/>
  <c r="H19" i="1"/>
  <c r="I19" i="1"/>
  <c r="K28" i="1"/>
  <c r="K26" i="1"/>
  <c r="K25" i="1"/>
  <c r="K33" i="1"/>
  <c r="K31" i="1"/>
  <c r="K30" i="1"/>
  <c r="I29" i="1"/>
  <c r="K38" i="1"/>
  <c r="K36" i="1"/>
  <c r="K35" i="1"/>
  <c r="I44" i="1"/>
  <c r="K53" i="1"/>
  <c r="K51" i="1"/>
  <c r="K50" i="1"/>
  <c r="I54" i="1"/>
  <c r="K52" i="1"/>
  <c r="K68" i="1"/>
  <c r="K67" i="1"/>
  <c r="K66" i="1"/>
  <c r="K65" i="1"/>
  <c r="K63" i="1"/>
  <c r="K62" i="1"/>
  <c r="K61" i="1"/>
  <c r="K60" i="1"/>
  <c r="K58" i="1"/>
  <c r="K56" i="1"/>
  <c r="K55" i="1"/>
  <c r="K57" i="1"/>
  <c r="I59" i="1"/>
  <c r="H77" i="1"/>
  <c r="I77" i="1"/>
  <c r="K73" i="1"/>
  <c r="K76" i="1"/>
  <c r="K75" i="1"/>
  <c r="I79" i="1"/>
  <c r="K77" i="1"/>
  <c r="K83" i="1"/>
  <c r="K82" i="1"/>
  <c r="K81" i="1"/>
  <c r="K80" i="1"/>
  <c r="K106" i="1"/>
  <c r="K105" i="1"/>
  <c r="K111" i="1"/>
  <c r="K110" i="1"/>
  <c r="K116" i="1"/>
  <c r="K115" i="1"/>
  <c r="I119" i="1"/>
  <c r="H119" i="1"/>
  <c r="H129" i="1"/>
  <c r="I129" i="1"/>
  <c r="K126" i="1"/>
  <c r="K125" i="1"/>
  <c r="K121" i="1"/>
  <c r="K120" i="1"/>
  <c r="K136" i="1"/>
  <c r="K135" i="1"/>
  <c r="I139" i="1"/>
  <c r="K131" i="1"/>
  <c r="K130" i="1"/>
  <c r="J147" i="1"/>
  <c r="K146" i="1"/>
  <c r="K145" i="1"/>
  <c r="I159" i="1"/>
  <c r="I154" i="1"/>
  <c r="K161" i="1"/>
  <c r="K160" i="1"/>
  <c r="J19" i="1"/>
  <c r="K162" i="1"/>
  <c r="K157" i="1"/>
  <c r="K152" i="1"/>
  <c r="K147" i="1"/>
  <c r="J164" i="1"/>
  <c r="J159" i="1"/>
  <c r="J154" i="1"/>
  <c r="K144" i="1"/>
  <c r="K138" i="1"/>
  <c r="K137" i="1"/>
  <c r="K132" i="1"/>
  <c r="K127" i="1"/>
  <c r="J128" i="1"/>
  <c r="J13" i="1" s="1"/>
  <c r="I128" i="1"/>
  <c r="G128" i="1"/>
  <c r="J139" i="1"/>
  <c r="J134" i="1"/>
  <c r="K129" i="1" s="1"/>
  <c r="J129" i="1"/>
  <c r="J127" i="1"/>
  <c r="K117" i="1"/>
  <c r="K107" i="1"/>
  <c r="K97" i="1"/>
  <c r="K92" i="1"/>
  <c r="J109" i="1"/>
  <c r="K104" i="1" s="1"/>
  <c r="J104" i="1"/>
  <c r="J99" i="1"/>
  <c r="J94" i="1"/>
  <c r="J144" i="1" l="1"/>
  <c r="K124" i="1"/>
  <c r="J124" i="1"/>
  <c r="J84" i="1"/>
  <c r="J74" i="1" s="1"/>
  <c r="J79" i="1"/>
  <c r="J77" i="1"/>
  <c r="J69" i="1"/>
  <c r="J64" i="1"/>
  <c r="J59" i="1"/>
  <c r="J54" i="1"/>
  <c r="J52" i="1"/>
  <c r="J44" i="1"/>
  <c r="J29" i="1"/>
  <c r="J27" i="1"/>
  <c r="K37" i="1"/>
  <c r="K32" i="1"/>
  <c r="K22" i="1"/>
  <c r="K19" i="1"/>
  <c r="J17" i="1"/>
  <c r="J14" i="1"/>
  <c r="K17" i="1" l="1"/>
  <c r="J49" i="1"/>
  <c r="J24" i="1"/>
  <c r="H53" i="1"/>
  <c r="H52" i="1"/>
  <c r="H164" i="1" l="1"/>
  <c r="K159" i="1" s="1"/>
  <c r="H159" i="1"/>
  <c r="K154" i="1" s="1"/>
  <c r="H154" i="1"/>
  <c r="K149" i="1" s="1"/>
  <c r="H139" i="1"/>
  <c r="K134" i="1" s="1"/>
  <c r="H128" i="1"/>
  <c r="K123" i="1" s="1"/>
  <c r="K99" i="1"/>
  <c r="H79" i="1"/>
  <c r="H59" i="1"/>
  <c r="K54" i="1" s="1"/>
  <c r="H54" i="1"/>
  <c r="K49" i="1" s="1"/>
  <c r="H44" i="1"/>
  <c r="K34" i="1" s="1"/>
  <c r="H29" i="1"/>
  <c r="K29" i="1" s="1"/>
  <c r="H13" i="1" l="1"/>
  <c r="E52" i="1"/>
  <c r="E49" i="1"/>
  <c r="G49" i="1" l="1"/>
  <c r="G52" i="1"/>
  <c r="K59" i="1"/>
  <c r="K163" i="1" l="1"/>
  <c r="K153" i="1"/>
  <c r="K148" i="1"/>
  <c r="K143" i="1"/>
  <c r="K140" i="1"/>
  <c r="K141" i="1"/>
  <c r="K133" i="1"/>
  <c r="K128" i="1"/>
  <c r="K113" i="1"/>
  <c r="K103" i="1"/>
  <c r="K93" i="1"/>
  <c r="K88" i="1"/>
  <c r="K79" i="1"/>
  <c r="K74" i="1"/>
  <c r="K64" i="1"/>
  <c r="K46" i="1"/>
  <c r="K45" i="1"/>
  <c r="H117" i="1" l="1"/>
  <c r="I117" i="1"/>
  <c r="I114" i="1" s="1"/>
  <c r="H99" i="1"/>
  <c r="I99" i="1"/>
  <c r="K89" i="1"/>
  <c r="K94" i="1" l="1"/>
  <c r="H114" i="1"/>
  <c r="F77" i="1"/>
  <c r="K72" i="1" s="1"/>
  <c r="F74" i="1"/>
  <c r="E27" i="1" l="1"/>
  <c r="E24" i="1"/>
  <c r="I53" i="1" l="1"/>
  <c r="I13" i="1" s="1"/>
  <c r="G53" i="1"/>
  <c r="G13" i="1" s="1"/>
  <c r="K13" i="1" l="1"/>
  <c r="K48" i="1"/>
  <c r="F117" i="1"/>
  <c r="F114" i="1"/>
  <c r="I14" i="1"/>
  <c r="H14" i="1"/>
  <c r="G14" i="1"/>
  <c r="I27" i="1"/>
  <c r="H27" i="1"/>
  <c r="G27" i="1"/>
  <c r="I24" i="1"/>
  <c r="H24" i="1"/>
  <c r="G24" i="1"/>
  <c r="F27" i="1"/>
  <c r="F24" i="1"/>
  <c r="K24" i="1" l="1"/>
  <c r="K27" i="1"/>
  <c r="I147" i="1"/>
  <c r="H147" i="1"/>
  <c r="G147" i="1"/>
  <c r="F147" i="1"/>
  <c r="E147" i="1"/>
  <c r="D147" i="1"/>
  <c r="I144" i="1"/>
  <c r="H144" i="1"/>
  <c r="G144" i="1"/>
  <c r="F144" i="1"/>
  <c r="E144" i="1"/>
  <c r="D144" i="1"/>
  <c r="I127" i="1"/>
  <c r="H127" i="1"/>
  <c r="H12" i="1" s="1"/>
  <c r="G127" i="1"/>
  <c r="G12" i="1" s="1"/>
  <c r="F127" i="1"/>
  <c r="E127" i="1"/>
  <c r="E12" i="1" s="1"/>
  <c r="D127" i="1"/>
  <c r="I124" i="1"/>
  <c r="H124" i="1"/>
  <c r="G124" i="1"/>
  <c r="F124" i="1"/>
  <c r="E124" i="1"/>
  <c r="D124" i="1"/>
  <c r="I74" i="1"/>
  <c r="H74" i="1"/>
  <c r="G74" i="1"/>
  <c r="E74" i="1"/>
  <c r="D74" i="1"/>
  <c r="I52" i="1"/>
  <c r="I49" i="1"/>
  <c r="H49" i="1"/>
  <c r="F52" i="1"/>
  <c r="F12" i="1" s="1"/>
  <c r="F49" i="1"/>
  <c r="D52" i="1"/>
  <c r="D49" i="1"/>
  <c r="F14" i="1"/>
  <c r="E14" i="1"/>
  <c r="D14" i="1"/>
  <c r="I12" i="1" l="1"/>
  <c r="H9" i="1"/>
  <c r="D12" i="1"/>
  <c r="D9" i="1"/>
  <c r="I9" i="1"/>
  <c r="G9" i="1"/>
  <c r="F9" i="1"/>
  <c r="E9" i="1"/>
  <c r="K14" i="1"/>
  <c r="K69" i="1"/>
  <c r="K119" i="1"/>
  <c r="K122" i="1"/>
  <c r="K142" i="1"/>
  <c r="K139" i="1"/>
  <c r="J117" i="1"/>
  <c r="J114" i="1" l="1"/>
  <c r="J9" i="1" s="1"/>
  <c r="K9" i="1" s="1"/>
  <c r="J12" i="1"/>
  <c r="K12" i="1" s="1"/>
  <c r="K109" i="1"/>
  <c r="K112" i="1"/>
  <c r="J119" i="1" l="1"/>
  <c r="K1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9" authorId="0" shapeId="0" xr:uid="{46C0D8EC-17BF-49DF-8C02-E831BDEDBDB2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<sst xmlns="http://schemas.openxmlformats.org/spreadsheetml/2006/main" count="237" uniqueCount="52">
  <si>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</si>
  <si>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</si>
  <si>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</si>
  <si>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</si>
  <si>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</si>
  <si>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</si>
  <si>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</si>
  <si>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</si>
  <si>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</si>
  <si>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недостающие средства (НС)</t>
  </si>
  <si>
    <t>местный  бюджет (ОБ)</t>
  </si>
  <si>
    <t xml:space="preserve">Мероприятие 1.Обеспечение деятельности администрации Слюдянского городского поселения услугами свяи. </t>
  </si>
  <si>
    <t>Мероприятие 1.1:Оплата услуг связи                 (подстатья 221 «Услуги связи»)</t>
  </si>
  <si>
    <t>Ответственный исполнитель, соисполнители, участники, исполнители мероприятий</t>
  </si>
  <si>
    <t>федеральный бюджет (ФБ)</t>
  </si>
  <si>
    <t>областной бюджет (ОБ)</t>
  </si>
  <si>
    <t>иные источники (ИИ)</t>
  </si>
  <si>
    <t>Оцена раходов (тыс.руб.) годы</t>
  </si>
  <si>
    <t>Ответственный исполнитель: управление делами , отдел кадровой работы и ведения архива; отдел делопроизводства, материального обеспечения и информатизации администрации Слюдянского городского поселения. Соисполнитель: комитет по экономике и финансам администрации Слюдянского городского поаеления</t>
  </si>
  <si>
    <t xml:space="preserve">Приложение №1 к подпрограмме «Материально-техническое обеспечение деятельности органов местного самоуправления   Слюдянского муниципального образования»   на 2019-2025 годы  муниципальной программы  «Совершенствование механизмов управления Слюдянским муниципальным образованием» на 2019-2025 годы                 </t>
  </si>
  <si>
    <t xml:space="preserve">Подрограмма 5  "Материально-техническое обеспечение деятельности органов местного самоуправления  Слюдянского  муниципального                                                                               образования"   на 2019-2025 годы    </t>
  </si>
  <si>
    <t>Мероприятие 2.Обеспечение здания электроэнергией, теплом, водой.</t>
  </si>
  <si>
    <t>Мероприятие  3. Содержание имущества – основных средств, помещений, инженерных систем, оборудования, систем безопасности, жизнеобеспечения, противопожарных систем, в работоспособном, надлежащем состоянии, соответствующем требованиям нормативных документов.</t>
  </si>
  <si>
    <t>Мероприятие  3.1:Оплата услуг по обслуживанию противопожарной системы (подстатья 225 «Работы, услуги по содержанию имущества»)</t>
  </si>
  <si>
    <t>Мероприятие  3.2:Оплата услуг по ремонту имущества (подстатья 225 «Работы, услуги по содержанию имущества»)</t>
  </si>
  <si>
    <t>Мероприятие  3.3:Оплата услуг по изготовлению плана эвакуации  (подстатья 226 «Работы, услуги по содержанию имущества»)</t>
  </si>
  <si>
    <t>Мероприятие  3.4:Оплата услуг по поверке теплового счетчика (подстатья 226 «Работы, услуги по содержанию имущества»)</t>
  </si>
  <si>
    <t>Мероприятие 4. Обеспечение страхования  транспортных средств, материально-техническое и рекламное обеспечение общественно-значимых мероприятий, оплата прочих работ, услуг.</t>
  </si>
  <si>
    <t>Мероприятие  4.1:Оплата прочих работ, услуг (подстатья 226 «Прочие работы, услуги»)</t>
  </si>
  <si>
    <t>Мероприятие  4.2:Оплата прочих расходов по  страхованию груза, услуг доставки (подстатья 226 «Прочие работы, услуги»)</t>
  </si>
  <si>
    <t xml:space="preserve">Мероприятие 5. Уплата в т.ч. за регистрацию, плата за негативное воздействие на окружающую среду, приобретение бланков, печатной продукции, обеспечение прочих мероприятий и расходов </t>
  </si>
  <si>
    <t xml:space="preserve">Мероприятие  5.1:Оплата прочих расходов (статья 290 «Прочие расходы») </t>
  </si>
  <si>
    <t>Мероприятие  5.2:Оплата земельного налога (подстатья 291 «Налоги, пошлины и сборы»)</t>
  </si>
  <si>
    <t>Мероприятие  5.3:Оплата транспортного налога (подстатья 291 «Налоги, пошлины и сборы»)</t>
  </si>
  <si>
    <t>Мероприятие  5.4:Оплата по исполнительному листу (подстатья 295 «Другие экономические санкции»)</t>
  </si>
  <si>
    <t>Мероприятие 6. Приобретение машин, оборудования, инструмента и других основных средств  для обеспечения деятельности местного самоуправления Слюдянского муниципального образования, совершенствования производственных и хозяйственно-бытовых условий труда муниципальных служащих</t>
  </si>
  <si>
    <t xml:space="preserve">Мероприятие 6.1:Приобретение машин, оборудования, инструмента (статья 310 "Увеличение стоимости основных средств") </t>
  </si>
  <si>
    <t>Мероприятие 7. Обеспечение администрации Слюдянского городского поселения и работников администрации мягким инвентарем, хозяйственными материалами, канцелярскими принадлежностями и прочими материальными запасами</t>
  </si>
  <si>
    <t>Мероприятие 78.1:Приобретение мягкого инвентаря, хозяйственных материалов, канцелярских принадлежностей и прочих материальных запасов                                       (статья 346 «Увеличение стоимости материальных запасов»)</t>
  </si>
  <si>
    <t>Мероприятие  7.1.1.:Приобретение бланков строгой отчетности (статья 349 «Увеличение стоимости материальных запасов»)</t>
  </si>
  <si>
    <t>Мероприятие  7.2:Приобретение горюче-смазочных материалов(статья 343 «Увеличение стоимости горюче-смазочных материалов»)</t>
  </si>
  <si>
    <t xml:space="preserve">Мероприятие 8. Обеспечение деятельности органов местного самоуправления в области охраны труда </t>
  </si>
  <si>
    <t>Мероприятие  8.1:Приобретение спец.  одежды и прочих материальных запасов
(статья 340  «Увеличение стоимости материальных запасов»)</t>
  </si>
  <si>
    <t>Мероприятие  8.2:Оплата услуг по медицинскому освидетельствованию водителей (предрейсовые  и послерейсовые)
(подстатья 226 «Прочие работы, услуги»)</t>
  </si>
  <si>
    <t>Мероприятие  8.3:Оплата услуг по медицинскому освидетельствованию административного и технического персонала 
(подстатья 226 «Прочие работы, услуги»)</t>
  </si>
  <si>
    <t>Мероприятие  8.4:Оплата услуг по аттестации рабочих мест
 (подстатья 226 «Прочие работы, услуги»)</t>
  </si>
  <si>
    <t>Ресурсное обеспечение  мероприятий подпрограммы «Материально-техническое обеспечение деятельности органов местного самоуправления   Слюдянского муниципального образования»                              на 2019-2025 годы муниципальной программы «Совершенствование механизмов управления Слюдянским муниципальным образование»  на 2019-2025 годы</t>
  </si>
  <si>
    <t xml:space="preserve">Мероприятие  2.1:Оплата коммунальных услуг (подстатья 223 «Коммунальные услуги») </t>
  </si>
  <si>
    <t>Мероприятие 2.3.:Оплата услуг ТКО</t>
  </si>
  <si>
    <t>Ответственный исполнитель: управление делами , отдел кадровой работы и ведения архива; отдел делопроизводства, материального обеспечения и информатизации администрации Слюдянского городского поселения. Соисполнитель: комитет по экономике и финансам администрации Слюдянского городского поселения</t>
  </si>
  <si>
    <t xml:space="preserve">Мероприятие  2.1.1:Оплата коммунальных услуг (подстатья 223 «Коммунальные услуги») энергетических ресурсов </t>
  </si>
  <si>
    <t>Мероприятие  2.1.1:Оплата коммунальных услуг (подстатья 223 «Коммунальные услуги») прочие ресурсы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</si>
</sst>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/>
    <xf numFmtId="0" fontId="3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/>
    <xf numFmtId="164" fontId="3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/>
    <xf numFmtId="0" fontId="5" fillId="2" borderId="0" xfId="0" applyFont="1" applyFill="1" applyAlignment="1">
      <alignment vertical="center"/>
    </xf>
    <xf numFmtId="0" fontId="7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/>
    <xf numFmtId="4" fontId="10" fillId="2" borderId="4" xfId="0" applyNumberFormat="1" applyFont="1" applyFill="1" applyBorder="1" applyAlignment="1">
      <alignment horizontal="center" vertical="top" wrapText="1"/>
    </xf>
    <xf numFmtId="4" fontId="10" fillId="2" borderId="6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5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tabColor rgb="FF00B050"/>
    <pageSetUpPr fitToPage="1"/>
  </sheetPr>
  <dimension ref="A1:Q168"/>
  <sheetViews>
    <sheetView tabSelected="1" view="pageBreakPreview" topLeftCell="A2" zoomScale="93" zoomScaleNormal="100" zoomScaleSheetLayoutView="93" workbookViewId="0">
      <selection activeCell="E2" sqref="E2:K2"/>
    </sheetView>
  </sheetViews>
  <sheetFormatPr defaultRowHeight="15" x14ac:dyDescent="0.25"/>
  <cols>
    <col min="1" max="1" width="28.28515625" style="19" customWidth="1"/>
    <col min="2" max="2" width="41.42578125" style="19" customWidth="1"/>
    <col min="3" max="3" width="24.28515625" style="19" customWidth="1"/>
    <col min="4" max="4" width="14.7109375" style="19" customWidth="1"/>
    <col min="5" max="5" width="12" style="19" customWidth="1"/>
    <col min="6" max="6" width="16.140625" style="19" customWidth="1"/>
    <col min="7" max="7" width="13.42578125" style="19" customWidth="1"/>
    <col min="8" max="8" width="14.28515625" style="19" customWidth="1"/>
    <col min="9" max="9" width="15.28515625" style="19" customWidth="1"/>
    <col min="10" max="10" width="14.7109375" style="19" customWidth="1"/>
    <col min="11" max="11" width="13.28515625" style="19" customWidth="1"/>
    <col min="12" max="12" width="12.85546875" style="19" customWidth="1"/>
    <col min="13" max="13" width="11.85546875" style="19" customWidth="1"/>
    <col min="14" max="14" width="10.28515625" style="19" customWidth="1"/>
    <col min="15" max="15" width="5.28515625" style="19" customWidth="1"/>
    <col min="16" max="16384" width="9.140625" style="19"/>
  </cols>
  <sheetData>
    <row r="1" spans="1:17" ht="49.5" hidden="1" customHeight="1" x14ac:dyDescent="0.25">
      <c r="E1" s="61"/>
      <c r="F1" s="61"/>
      <c r="G1" s="61"/>
      <c r="H1" s="61"/>
      <c r="I1" s="61"/>
      <c r="J1" s="24"/>
    </row>
    <row r="2" spans="1:17" ht="12" customHeight="1" x14ac:dyDescent="0.25">
      <c r="E2" s="61"/>
      <c r="F2" s="72"/>
      <c r="G2" s="72"/>
      <c r="H2" s="72"/>
      <c r="I2" s="72"/>
      <c r="J2" s="72"/>
      <c r="K2" s="73"/>
    </row>
    <row r="3" spans="1:17" ht="63" customHeight="1" x14ac:dyDescent="0.25">
      <c r="E3" s="61" t="s">
        <v>19</v>
      </c>
      <c r="F3" s="72"/>
      <c r="G3" s="72"/>
      <c r="H3" s="72"/>
      <c r="I3" s="72"/>
      <c r="J3" s="72"/>
      <c r="K3" s="74"/>
      <c r="Q3" s="20"/>
    </row>
    <row r="4" spans="1:17" ht="45" customHeight="1" x14ac:dyDescent="0.25">
      <c r="A4" s="75" t="s">
        <v>46</v>
      </c>
      <c r="B4" s="75"/>
      <c r="C4" s="76"/>
      <c r="D4" s="76"/>
      <c r="E4" s="76"/>
      <c r="F4" s="76"/>
      <c r="G4" s="76"/>
      <c r="H4" s="76"/>
      <c r="I4" s="76"/>
      <c r="J4" s="76"/>
      <c r="K4" s="77"/>
    </row>
    <row r="5" spans="1:17" ht="15" customHeight="1" x14ac:dyDescent="0.25">
      <c r="A5" s="84" t="s">
        <v>0</v>
      </c>
      <c r="B5" s="105" t="s">
        <v>13</v>
      </c>
      <c r="C5" s="104" t="s">
        <v>1</v>
      </c>
      <c r="D5" s="11"/>
      <c r="E5" s="12"/>
      <c r="F5" s="12"/>
      <c r="G5" s="12"/>
      <c r="H5" s="12"/>
      <c r="I5" s="12"/>
      <c r="J5" s="12"/>
      <c r="K5" s="100" t="s">
        <v>2</v>
      </c>
      <c r="L5" s="12"/>
      <c r="M5" s="12"/>
      <c r="N5" s="12"/>
      <c r="O5" s="12"/>
    </row>
    <row r="6" spans="1:17" ht="25.5" customHeight="1" x14ac:dyDescent="0.25">
      <c r="A6" s="84"/>
      <c r="B6" s="106"/>
      <c r="C6" s="104"/>
      <c r="D6" s="11"/>
      <c r="E6" s="12"/>
      <c r="F6" s="103" t="s">
        <v>17</v>
      </c>
      <c r="G6" s="103"/>
      <c r="H6" s="12"/>
      <c r="I6" s="12"/>
      <c r="J6" s="12"/>
      <c r="K6" s="101"/>
      <c r="L6" s="12"/>
      <c r="M6" s="12"/>
      <c r="N6" s="12"/>
      <c r="O6" s="12"/>
    </row>
    <row r="7" spans="1:17" ht="27" customHeight="1" x14ac:dyDescent="0.25">
      <c r="A7" s="84"/>
      <c r="B7" s="107"/>
      <c r="C7" s="104"/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13" t="s">
        <v>8</v>
      </c>
      <c r="J7" s="13">
        <v>2025</v>
      </c>
      <c r="K7" s="102"/>
    </row>
    <row r="8" spans="1:17" x14ac:dyDescent="0.25">
      <c r="A8" s="14">
        <v>1</v>
      </c>
      <c r="B8" s="14">
        <v>2</v>
      </c>
      <c r="C8" s="14">
        <v>3</v>
      </c>
      <c r="D8" s="6">
        <v>4</v>
      </c>
      <c r="E8" s="14">
        <v>5</v>
      </c>
      <c r="F8" s="6">
        <v>6</v>
      </c>
      <c r="G8" s="5">
        <v>7</v>
      </c>
      <c r="H8" s="43">
        <v>8</v>
      </c>
      <c r="I8" s="44">
        <v>9</v>
      </c>
      <c r="J8" s="44">
        <v>10</v>
      </c>
      <c r="K8" s="21">
        <v>11</v>
      </c>
    </row>
    <row r="9" spans="1:17" ht="20.25" customHeight="1" x14ac:dyDescent="0.25">
      <c r="A9" s="69" t="s">
        <v>20</v>
      </c>
      <c r="B9" s="78" t="s">
        <v>18</v>
      </c>
      <c r="C9" s="7" t="s">
        <v>2</v>
      </c>
      <c r="D9" s="4">
        <f t="shared" ref="D9:J9" si="0">SUM(D14+D24+D49+D74+D89+D114+D124+D144)</f>
        <v>3893106.7</v>
      </c>
      <c r="E9" s="4">
        <f t="shared" si="0"/>
        <v>1940410.2799999998</v>
      </c>
      <c r="F9" s="4">
        <f t="shared" si="0"/>
        <v>2749122.58</v>
      </c>
      <c r="G9" s="4">
        <f t="shared" si="0"/>
        <v>4139378.27</v>
      </c>
      <c r="H9" s="40">
        <f t="shared" si="0"/>
        <v>2845006</v>
      </c>
      <c r="I9" s="45">
        <f t="shared" si="0"/>
        <v>1899964</v>
      </c>
      <c r="J9" s="45">
        <f t="shared" si="0"/>
        <v>1899964</v>
      </c>
      <c r="K9" s="35">
        <f>SUM(D9:J9)</f>
        <v>19366951.829999998</v>
      </c>
    </row>
    <row r="10" spans="1:17" ht="20.25" customHeight="1" x14ac:dyDescent="0.25">
      <c r="A10" s="70"/>
      <c r="B10" s="79"/>
      <c r="C10" s="7" t="s">
        <v>14</v>
      </c>
      <c r="D10" s="3">
        <v>0</v>
      </c>
      <c r="E10" s="3">
        <v>0</v>
      </c>
      <c r="F10" s="3">
        <v>0</v>
      </c>
      <c r="G10" s="3">
        <v>0</v>
      </c>
      <c r="H10" s="27">
        <v>0</v>
      </c>
      <c r="I10" s="27">
        <v>0</v>
      </c>
      <c r="J10" s="27">
        <v>0</v>
      </c>
      <c r="K10" s="9">
        <v>0</v>
      </c>
    </row>
    <row r="11" spans="1:17" ht="20.25" customHeight="1" x14ac:dyDescent="0.25">
      <c r="A11" s="70"/>
      <c r="B11" s="79"/>
      <c r="C11" s="7" t="s">
        <v>15</v>
      </c>
      <c r="D11" s="3">
        <v>0</v>
      </c>
      <c r="E11" s="3">
        <v>0</v>
      </c>
      <c r="F11" s="3">
        <v>0</v>
      </c>
      <c r="G11" s="3">
        <v>0</v>
      </c>
      <c r="H11" s="27">
        <v>0</v>
      </c>
      <c r="I11" s="27">
        <v>0</v>
      </c>
      <c r="J11" s="27">
        <v>0</v>
      </c>
      <c r="K11" s="9">
        <v>0</v>
      </c>
    </row>
    <row r="12" spans="1:17" ht="22.5" customHeight="1" x14ac:dyDescent="0.25">
      <c r="A12" s="70"/>
      <c r="B12" s="79"/>
      <c r="C12" s="8" t="s">
        <v>10</v>
      </c>
      <c r="D12" s="4">
        <f t="shared" ref="D12:J12" si="1">SUM(D17+D27+D52+D77+D92+D117+D127+D147)</f>
        <v>3893106.7</v>
      </c>
      <c r="E12" s="4">
        <f t="shared" si="1"/>
        <v>1940410.2799999998</v>
      </c>
      <c r="F12" s="4">
        <f t="shared" si="1"/>
        <v>2749122.58</v>
      </c>
      <c r="G12" s="4">
        <f t="shared" si="1"/>
        <v>3857095.23</v>
      </c>
      <c r="H12" s="46">
        <f t="shared" si="1"/>
        <v>2845006</v>
      </c>
      <c r="I12" s="47">
        <f t="shared" si="1"/>
        <v>1899964</v>
      </c>
      <c r="J12" s="47">
        <f t="shared" si="1"/>
        <v>1899964</v>
      </c>
      <c r="K12" s="37">
        <f>SUM(D12:J12)</f>
        <v>19084668.789999999</v>
      </c>
    </row>
    <row r="13" spans="1:17" ht="27.75" customHeight="1" x14ac:dyDescent="0.25">
      <c r="A13" s="71"/>
      <c r="B13" s="80"/>
      <c r="C13" s="8" t="s">
        <v>9</v>
      </c>
      <c r="D13" s="4">
        <v>0</v>
      </c>
      <c r="E13" s="4">
        <v>0</v>
      </c>
      <c r="F13" s="4">
        <v>0</v>
      </c>
      <c r="G13" s="1">
        <f>SUM(G18+G28+G53+G78+G93+G118+G128+G148)</f>
        <v>282283.03999999998</v>
      </c>
      <c r="H13" s="25">
        <f>SUM(H18+H28+H53+H78+H93+H118+H128+H148)</f>
        <v>0</v>
      </c>
      <c r="I13" s="26">
        <f>SUM(I18+I28+I53+I78+I93+I118+I128+I148)</f>
        <v>0</v>
      </c>
      <c r="J13" s="26">
        <f>SUM(J18+J28+J53+J78+J93+J118+J128+J148)</f>
        <v>0</v>
      </c>
      <c r="K13" s="37">
        <f>SUM(D13:J13)</f>
        <v>282283.03999999998</v>
      </c>
    </row>
    <row r="14" spans="1:17" ht="20.25" customHeight="1" x14ac:dyDescent="0.25">
      <c r="A14" s="81" t="s">
        <v>11</v>
      </c>
      <c r="B14" s="78" t="s">
        <v>18</v>
      </c>
      <c r="C14" s="7" t="s">
        <v>2</v>
      </c>
      <c r="D14" s="4">
        <f t="shared" ref="D14:E14" si="2">SUM(D19)</f>
        <v>245539.82</v>
      </c>
      <c r="E14" s="4">
        <f t="shared" si="2"/>
        <v>238511.62</v>
      </c>
      <c r="F14" s="4">
        <f>SUM(F19)</f>
        <v>252413</v>
      </c>
      <c r="G14" s="4">
        <f t="shared" ref="G14:I14" si="3">SUM(G19)</f>
        <v>241580</v>
      </c>
      <c r="H14" s="40">
        <f t="shared" si="3"/>
        <v>257000</v>
      </c>
      <c r="I14" s="45">
        <f t="shared" si="3"/>
        <v>257000</v>
      </c>
      <c r="J14" s="45">
        <f>J19</f>
        <v>257000</v>
      </c>
      <c r="K14" s="37">
        <f>SUM(D14:J14)</f>
        <v>1749044.44</v>
      </c>
    </row>
    <row r="15" spans="1:17" ht="20.25" customHeight="1" x14ac:dyDescent="0.25">
      <c r="A15" s="82"/>
      <c r="B15" s="79"/>
      <c r="C15" s="7" t="s">
        <v>14</v>
      </c>
      <c r="D15" s="4">
        <v>0</v>
      </c>
      <c r="E15" s="4">
        <v>0</v>
      </c>
      <c r="F15" s="4">
        <v>0</v>
      </c>
      <c r="G15" s="4">
        <v>0</v>
      </c>
      <c r="H15" s="40">
        <v>0</v>
      </c>
      <c r="I15" s="40">
        <v>0</v>
      </c>
      <c r="J15" s="40">
        <v>0</v>
      </c>
      <c r="K15" s="41">
        <v>0</v>
      </c>
    </row>
    <row r="16" spans="1:17" ht="16.5" customHeight="1" x14ac:dyDescent="0.25">
      <c r="A16" s="82"/>
      <c r="B16" s="79"/>
      <c r="C16" s="7" t="s">
        <v>15</v>
      </c>
      <c r="D16" s="4">
        <v>0</v>
      </c>
      <c r="E16" s="4">
        <v>0</v>
      </c>
      <c r="F16" s="4">
        <v>0</v>
      </c>
      <c r="G16" s="4">
        <v>0</v>
      </c>
      <c r="H16" s="40">
        <v>0</v>
      </c>
      <c r="I16" s="40">
        <v>0</v>
      </c>
      <c r="J16" s="40">
        <v>0</v>
      </c>
      <c r="K16" s="41">
        <v>0</v>
      </c>
    </row>
    <row r="17" spans="1:15" ht="23.25" customHeight="1" x14ac:dyDescent="0.25">
      <c r="A17" s="82"/>
      <c r="B17" s="79"/>
      <c r="C17" s="8" t="s">
        <v>10</v>
      </c>
      <c r="D17" s="4">
        <v>245539.82</v>
      </c>
      <c r="E17" s="4">
        <v>238511.62</v>
      </c>
      <c r="F17" s="4">
        <v>252413</v>
      </c>
      <c r="G17" s="4">
        <v>241580</v>
      </c>
      <c r="H17" s="46">
        <f>SUM(H22)</f>
        <v>257000</v>
      </c>
      <c r="I17" s="47">
        <f>SUM(I22)</f>
        <v>257000</v>
      </c>
      <c r="J17" s="47">
        <f>J22</f>
        <v>257000</v>
      </c>
      <c r="K17" s="37">
        <f>SUM(D17:J17)</f>
        <v>1749044.44</v>
      </c>
      <c r="O17" s="22"/>
    </row>
    <row r="18" spans="1:15" ht="24.75" customHeight="1" x14ac:dyDescent="0.25">
      <c r="A18" s="83"/>
      <c r="B18" s="80"/>
      <c r="C18" s="8" t="s">
        <v>9</v>
      </c>
      <c r="D18" s="3">
        <v>0</v>
      </c>
      <c r="E18" s="3">
        <v>0</v>
      </c>
      <c r="F18" s="3">
        <v>0</v>
      </c>
      <c r="G18" s="3">
        <v>0</v>
      </c>
      <c r="H18" s="27">
        <v>0</v>
      </c>
      <c r="I18" s="30">
        <v>0</v>
      </c>
      <c r="J18" s="30">
        <v>0</v>
      </c>
      <c r="K18" s="36">
        <f>SUM(D18:J18)</f>
        <v>0</v>
      </c>
      <c r="O18" s="22"/>
    </row>
    <row r="19" spans="1:15" ht="19.5" customHeight="1" x14ac:dyDescent="0.25">
      <c r="A19" s="62" t="s">
        <v>12</v>
      </c>
      <c r="B19" s="78" t="s">
        <v>18</v>
      </c>
      <c r="C19" s="7" t="s">
        <v>2</v>
      </c>
      <c r="D19" s="3">
        <v>245539.82</v>
      </c>
      <c r="E19" s="3">
        <v>238511.62</v>
      </c>
      <c r="F19" s="3">
        <v>252413</v>
      </c>
      <c r="G19" s="3">
        <v>241580</v>
      </c>
      <c r="H19" s="27">
        <f>SUM(H20:H23)</f>
        <v>257000</v>
      </c>
      <c r="I19" s="30">
        <f>SUM(I20:I23)</f>
        <v>257000</v>
      </c>
      <c r="J19" s="30">
        <f>SUM(J20:J23)</f>
        <v>257000</v>
      </c>
      <c r="K19" s="36">
        <f>SUM(D19:J19)</f>
        <v>1749044.44</v>
      </c>
      <c r="O19" s="15"/>
    </row>
    <row r="20" spans="1:15" ht="19.5" customHeight="1" x14ac:dyDescent="0.25">
      <c r="A20" s="63"/>
      <c r="B20" s="79"/>
      <c r="C20" s="7" t="s">
        <v>14</v>
      </c>
      <c r="D20" s="3">
        <v>0</v>
      </c>
      <c r="E20" s="3">
        <v>0</v>
      </c>
      <c r="F20" s="3">
        <v>0</v>
      </c>
      <c r="G20" s="3">
        <v>0</v>
      </c>
      <c r="H20" s="27">
        <v>0</v>
      </c>
      <c r="I20" s="27">
        <v>0</v>
      </c>
      <c r="J20" s="27">
        <v>0</v>
      </c>
      <c r="K20" s="9">
        <v>0</v>
      </c>
      <c r="O20" s="15"/>
    </row>
    <row r="21" spans="1:15" ht="19.5" customHeight="1" x14ac:dyDescent="0.25">
      <c r="A21" s="63"/>
      <c r="B21" s="79"/>
      <c r="C21" s="7" t="s">
        <v>15</v>
      </c>
      <c r="D21" s="3">
        <v>0</v>
      </c>
      <c r="E21" s="3">
        <v>0</v>
      </c>
      <c r="F21" s="3">
        <v>0</v>
      </c>
      <c r="G21" s="3">
        <v>0</v>
      </c>
      <c r="H21" s="27">
        <v>0</v>
      </c>
      <c r="I21" s="27">
        <v>0</v>
      </c>
      <c r="J21" s="27">
        <v>0</v>
      </c>
      <c r="K21" s="36">
        <f t="shared" ref="K21:K23" si="4">SUM(D21:J21)</f>
        <v>0</v>
      </c>
      <c r="O21" s="15"/>
    </row>
    <row r="22" spans="1:15" ht="21" customHeight="1" x14ac:dyDescent="0.25">
      <c r="A22" s="63"/>
      <c r="B22" s="79"/>
      <c r="C22" s="8" t="s">
        <v>10</v>
      </c>
      <c r="D22" s="3">
        <v>245539.82</v>
      </c>
      <c r="E22" s="3">
        <v>238511.62</v>
      </c>
      <c r="F22" s="3">
        <v>252413</v>
      </c>
      <c r="G22" s="3">
        <v>241580</v>
      </c>
      <c r="H22" s="27">
        <v>257000</v>
      </c>
      <c r="I22" s="30">
        <v>257000</v>
      </c>
      <c r="J22" s="30">
        <v>257000</v>
      </c>
      <c r="K22" s="36">
        <f t="shared" si="4"/>
        <v>1749044.44</v>
      </c>
      <c r="O22" s="16"/>
    </row>
    <row r="23" spans="1:15" ht="22.5" customHeight="1" x14ac:dyDescent="0.25">
      <c r="A23" s="64"/>
      <c r="B23" s="80"/>
      <c r="C23" s="8" t="s">
        <v>9</v>
      </c>
      <c r="D23" s="3">
        <v>0</v>
      </c>
      <c r="E23" s="3">
        <v>0</v>
      </c>
      <c r="F23" s="3">
        <v>0</v>
      </c>
      <c r="G23" s="2">
        <v>0</v>
      </c>
      <c r="H23" s="28">
        <v>0</v>
      </c>
      <c r="I23" s="29">
        <v>0</v>
      </c>
      <c r="J23" s="29">
        <v>0</v>
      </c>
      <c r="K23" s="36">
        <f t="shared" si="4"/>
        <v>0</v>
      </c>
      <c r="O23" s="17"/>
    </row>
    <row r="24" spans="1:15" ht="26.25" customHeight="1" x14ac:dyDescent="0.25">
      <c r="A24" s="65" t="s">
        <v>21</v>
      </c>
      <c r="B24" s="78" t="s">
        <v>18</v>
      </c>
      <c r="C24" s="7" t="s">
        <v>2</v>
      </c>
      <c r="D24" s="4">
        <v>487080.59</v>
      </c>
      <c r="E24" s="4">
        <f t="shared" ref="E24:J24" si="5">SUM(E29+E44)</f>
        <v>628136.15</v>
      </c>
      <c r="F24" s="4">
        <f t="shared" si="5"/>
        <v>858997.37</v>
      </c>
      <c r="G24" s="4">
        <f t="shared" si="5"/>
        <v>697000</v>
      </c>
      <c r="H24" s="40">
        <f t="shared" si="5"/>
        <v>735000</v>
      </c>
      <c r="I24" s="45">
        <f t="shared" si="5"/>
        <v>735000</v>
      </c>
      <c r="J24" s="45">
        <f t="shared" si="5"/>
        <v>735000</v>
      </c>
      <c r="K24" s="37">
        <f t="shared" ref="K24:K28" si="6">SUM(D24:J24)</f>
        <v>4876214.1099999994</v>
      </c>
    </row>
    <row r="25" spans="1:15" ht="26.25" customHeight="1" x14ac:dyDescent="0.25">
      <c r="A25" s="66"/>
      <c r="B25" s="79"/>
      <c r="C25" s="7" t="s">
        <v>14</v>
      </c>
      <c r="D25" s="4">
        <v>0</v>
      </c>
      <c r="E25" s="4">
        <v>0</v>
      </c>
      <c r="F25" s="4">
        <v>0</v>
      </c>
      <c r="G25" s="4">
        <v>0</v>
      </c>
      <c r="H25" s="40">
        <v>0</v>
      </c>
      <c r="I25" s="40">
        <v>0</v>
      </c>
      <c r="J25" s="40">
        <v>0</v>
      </c>
      <c r="K25" s="37">
        <f t="shared" si="6"/>
        <v>0</v>
      </c>
    </row>
    <row r="26" spans="1:15" ht="22.5" customHeight="1" x14ac:dyDescent="0.25">
      <c r="A26" s="66"/>
      <c r="B26" s="79"/>
      <c r="C26" s="7" t="s">
        <v>15</v>
      </c>
      <c r="D26" s="4">
        <v>0</v>
      </c>
      <c r="E26" s="4">
        <v>0</v>
      </c>
      <c r="F26" s="4">
        <v>0</v>
      </c>
      <c r="G26" s="4">
        <v>0</v>
      </c>
      <c r="H26" s="40">
        <v>0</v>
      </c>
      <c r="I26" s="45">
        <v>0</v>
      </c>
      <c r="J26" s="45">
        <v>0</v>
      </c>
      <c r="K26" s="37">
        <f t="shared" si="6"/>
        <v>0</v>
      </c>
    </row>
    <row r="27" spans="1:15" ht="23.25" customHeight="1" x14ac:dyDescent="0.25">
      <c r="A27" s="67"/>
      <c r="B27" s="79"/>
      <c r="C27" s="8" t="s">
        <v>10</v>
      </c>
      <c r="D27" s="4">
        <v>487080.59</v>
      </c>
      <c r="E27" s="4">
        <f t="shared" ref="E27:J27" si="7">SUM(E32+E47)</f>
        <v>628136.15</v>
      </c>
      <c r="F27" s="4">
        <f t="shared" si="7"/>
        <v>858997.37</v>
      </c>
      <c r="G27" s="4">
        <f t="shared" si="7"/>
        <v>697000</v>
      </c>
      <c r="H27" s="46">
        <f t="shared" si="7"/>
        <v>735000</v>
      </c>
      <c r="I27" s="47">
        <f t="shared" si="7"/>
        <v>735000</v>
      </c>
      <c r="J27" s="47">
        <f t="shared" si="7"/>
        <v>735000</v>
      </c>
      <c r="K27" s="37">
        <f t="shared" si="6"/>
        <v>4876214.1099999994</v>
      </c>
    </row>
    <row r="28" spans="1:15" ht="20.25" customHeight="1" x14ac:dyDescent="0.25">
      <c r="A28" s="68"/>
      <c r="B28" s="80"/>
      <c r="C28" s="8" t="s">
        <v>9</v>
      </c>
      <c r="D28" s="3">
        <v>0</v>
      </c>
      <c r="E28" s="3">
        <v>0</v>
      </c>
      <c r="F28" s="3">
        <v>0</v>
      </c>
      <c r="G28" s="3">
        <v>0</v>
      </c>
      <c r="H28" s="27">
        <v>0</v>
      </c>
      <c r="I28" s="30">
        <v>0</v>
      </c>
      <c r="J28" s="30">
        <v>0</v>
      </c>
      <c r="K28" s="36">
        <f t="shared" si="6"/>
        <v>0</v>
      </c>
    </row>
    <row r="29" spans="1:15" ht="20.25" customHeight="1" x14ac:dyDescent="0.25">
      <c r="A29" s="50" t="s">
        <v>47</v>
      </c>
      <c r="B29" s="78" t="s">
        <v>49</v>
      </c>
      <c r="C29" s="7" t="s">
        <v>2</v>
      </c>
      <c r="D29" s="3">
        <v>458610.53</v>
      </c>
      <c r="E29" s="3">
        <v>588049.02</v>
      </c>
      <c r="F29" s="3">
        <v>808648.48</v>
      </c>
      <c r="G29" s="3">
        <v>657000</v>
      </c>
      <c r="H29" s="27">
        <f>SUM(H32+H33)</f>
        <v>692000</v>
      </c>
      <c r="I29" s="30">
        <f>SUM(I30:I33)</f>
        <v>692000</v>
      </c>
      <c r="J29" s="30">
        <f>SUM(J30:J33)</f>
        <v>692000</v>
      </c>
      <c r="K29" s="10">
        <f>SUM(D29:J29)</f>
        <v>4588308.03</v>
      </c>
    </row>
    <row r="30" spans="1:15" ht="20.25" customHeight="1" x14ac:dyDescent="0.25">
      <c r="A30" s="51"/>
      <c r="B30" s="79"/>
      <c r="C30" s="7" t="s">
        <v>14</v>
      </c>
      <c r="D30" s="3">
        <v>0</v>
      </c>
      <c r="E30" s="3">
        <v>0</v>
      </c>
      <c r="F30" s="3">
        <v>0</v>
      </c>
      <c r="G30" s="3">
        <v>0</v>
      </c>
      <c r="H30" s="27">
        <v>0</v>
      </c>
      <c r="I30" s="27">
        <v>0</v>
      </c>
      <c r="J30" s="27">
        <v>0</v>
      </c>
      <c r="K30" s="10">
        <f>SUM(D30:J30)</f>
        <v>0</v>
      </c>
    </row>
    <row r="31" spans="1:15" ht="20.25" customHeight="1" x14ac:dyDescent="0.25">
      <c r="A31" s="51"/>
      <c r="B31" s="79"/>
      <c r="C31" s="7" t="s">
        <v>15</v>
      </c>
      <c r="D31" s="3">
        <v>0</v>
      </c>
      <c r="E31" s="3">
        <v>0</v>
      </c>
      <c r="F31" s="3">
        <v>0</v>
      </c>
      <c r="G31" s="3">
        <v>0</v>
      </c>
      <c r="H31" s="27">
        <v>0</v>
      </c>
      <c r="I31" s="27">
        <v>0</v>
      </c>
      <c r="J31" s="27">
        <v>0</v>
      </c>
      <c r="K31" s="10">
        <f>SUM(D31:J31)</f>
        <v>0</v>
      </c>
    </row>
    <row r="32" spans="1:15" ht="19.5" customHeight="1" x14ac:dyDescent="0.25">
      <c r="A32" s="51"/>
      <c r="B32" s="79"/>
      <c r="C32" s="8" t="s">
        <v>10</v>
      </c>
      <c r="D32" s="3">
        <v>458610.53</v>
      </c>
      <c r="E32" s="3">
        <v>588049.02</v>
      </c>
      <c r="F32" s="3">
        <v>808648.48</v>
      </c>
      <c r="G32" s="3">
        <v>657000</v>
      </c>
      <c r="H32" s="27">
        <v>692000</v>
      </c>
      <c r="I32" s="30">
        <v>692000</v>
      </c>
      <c r="J32" s="30">
        <v>692000</v>
      </c>
      <c r="K32" s="9">
        <f>SUM(D32:J32)</f>
        <v>4588308.03</v>
      </c>
    </row>
    <row r="33" spans="1:11" ht="19.5" customHeight="1" x14ac:dyDescent="0.25">
      <c r="A33" s="52"/>
      <c r="B33" s="80"/>
      <c r="C33" s="8" t="s">
        <v>9</v>
      </c>
      <c r="D33" s="3">
        <v>0</v>
      </c>
      <c r="E33" s="3">
        <v>0</v>
      </c>
      <c r="F33" s="3">
        <v>0</v>
      </c>
      <c r="G33" s="3">
        <v>0</v>
      </c>
      <c r="H33" s="27">
        <v>0</v>
      </c>
      <c r="I33" s="30">
        <v>0</v>
      </c>
      <c r="J33" s="30">
        <v>0</v>
      </c>
      <c r="K33" s="36">
        <f>SUM(D33:J33)</f>
        <v>0</v>
      </c>
    </row>
    <row r="34" spans="1:11" x14ac:dyDescent="0.25">
      <c r="A34" s="50" t="s">
        <v>50</v>
      </c>
      <c r="B34" s="78" t="s">
        <v>49</v>
      </c>
      <c r="C34" s="7" t="s">
        <v>2</v>
      </c>
      <c r="D34" s="3">
        <v>0</v>
      </c>
      <c r="E34" s="3">
        <v>0</v>
      </c>
      <c r="F34" s="3">
        <v>0</v>
      </c>
      <c r="G34" s="3">
        <v>0</v>
      </c>
      <c r="H34" s="27">
        <f>SUM(H35:H38)</f>
        <v>620965</v>
      </c>
      <c r="I34" s="30">
        <f>SUM(I35:I38)</f>
        <v>620965</v>
      </c>
      <c r="J34" s="30">
        <f>SUM(J35:J38)</f>
        <v>620965</v>
      </c>
      <c r="K34" s="9">
        <f>SUM(D44:J44)</f>
        <v>259436.02</v>
      </c>
    </row>
    <row r="35" spans="1:11" x14ac:dyDescent="0.25">
      <c r="A35" s="51"/>
      <c r="B35" s="108"/>
      <c r="C35" s="7" t="s">
        <v>14</v>
      </c>
      <c r="D35" s="3">
        <v>0</v>
      </c>
      <c r="E35" s="3">
        <v>0</v>
      </c>
      <c r="F35" s="3">
        <v>0</v>
      </c>
      <c r="G35" s="3">
        <v>0</v>
      </c>
      <c r="H35" s="27">
        <v>0</v>
      </c>
      <c r="I35" s="30">
        <v>0</v>
      </c>
      <c r="J35" s="30">
        <v>0</v>
      </c>
      <c r="K35" s="9">
        <f>SUM(D45:J45)</f>
        <v>0</v>
      </c>
    </row>
    <row r="36" spans="1:11" x14ac:dyDescent="0.25">
      <c r="A36" s="51"/>
      <c r="B36" s="108"/>
      <c r="C36" s="7" t="s">
        <v>15</v>
      </c>
      <c r="D36" s="3">
        <v>0</v>
      </c>
      <c r="E36" s="3">
        <v>0</v>
      </c>
      <c r="F36" s="3">
        <v>0</v>
      </c>
      <c r="G36" s="3">
        <v>0</v>
      </c>
      <c r="H36" s="27">
        <v>0</v>
      </c>
      <c r="I36" s="30">
        <v>0</v>
      </c>
      <c r="J36" s="30">
        <v>0</v>
      </c>
      <c r="K36" s="9">
        <f>SUM(D46:J46)</f>
        <v>0</v>
      </c>
    </row>
    <row r="37" spans="1:11" ht="19.5" customHeight="1" x14ac:dyDescent="0.25">
      <c r="A37" s="51"/>
      <c r="B37" s="108"/>
      <c r="C37" s="42" t="s">
        <v>10</v>
      </c>
      <c r="D37" s="3">
        <v>0</v>
      </c>
      <c r="E37" s="3">
        <v>0</v>
      </c>
      <c r="F37" s="3">
        <v>0</v>
      </c>
      <c r="G37" s="3">
        <v>0</v>
      </c>
      <c r="H37" s="27">
        <v>620965</v>
      </c>
      <c r="I37" s="30">
        <v>620965</v>
      </c>
      <c r="J37" s="30">
        <v>620965</v>
      </c>
      <c r="K37" s="36">
        <f>SUM(D47:J47)</f>
        <v>287906.08</v>
      </c>
    </row>
    <row r="38" spans="1:11" ht="24.75" customHeight="1" x14ac:dyDescent="0.25">
      <c r="A38" s="52"/>
      <c r="B38" s="109"/>
      <c r="C38" s="42" t="s">
        <v>9</v>
      </c>
      <c r="D38" s="3">
        <v>0</v>
      </c>
      <c r="E38" s="3">
        <v>0</v>
      </c>
      <c r="F38" s="3">
        <v>0</v>
      </c>
      <c r="G38" s="3">
        <v>0</v>
      </c>
      <c r="H38" s="27">
        <v>0</v>
      </c>
      <c r="I38" s="30">
        <v>0</v>
      </c>
      <c r="J38" s="30">
        <v>0</v>
      </c>
      <c r="K38" s="36">
        <f>SUM(D48:J48)</f>
        <v>0</v>
      </c>
    </row>
    <row r="39" spans="1:11" ht="24.75" customHeight="1" x14ac:dyDescent="0.25">
      <c r="A39" s="50" t="s">
        <v>51</v>
      </c>
      <c r="B39" s="110" t="s">
        <v>49</v>
      </c>
      <c r="C39" s="7" t="s">
        <v>2</v>
      </c>
      <c r="D39" s="3">
        <v>0</v>
      </c>
      <c r="E39" s="3">
        <v>0</v>
      </c>
      <c r="F39" s="3">
        <v>0</v>
      </c>
      <c r="G39" s="3">
        <v>0</v>
      </c>
      <c r="H39" s="27">
        <f>SUM(H40:H43)</f>
        <v>71035</v>
      </c>
      <c r="I39" s="30">
        <f>SUM(I40:I43)</f>
        <v>71035</v>
      </c>
      <c r="J39" s="30">
        <f>SUM(J40:J43)</f>
        <v>71035</v>
      </c>
      <c r="K39" s="36">
        <f>SUM(D39:J39)</f>
        <v>213105</v>
      </c>
    </row>
    <row r="40" spans="1:11" ht="24.75" customHeight="1" x14ac:dyDescent="0.25">
      <c r="A40" s="59"/>
      <c r="B40" s="108"/>
      <c r="C40" s="7" t="s">
        <v>14</v>
      </c>
      <c r="D40" s="3">
        <v>0</v>
      </c>
      <c r="E40" s="3">
        <v>0</v>
      </c>
      <c r="F40" s="3">
        <v>0</v>
      </c>
      <c r="G40" s="3">
        <v>0</v>
      </c>
      <c r="H40" s="27">
        <v>0</v>
      </c>
      <c r="I40" s="30">
        <v>0</v>
      </c>
      <c r="J40" s="30">
        <v>0</v>
      </c>
      <c r="K40" s="36">
        <f>SUM(D40:J40)</f>
        <v>0</v>
      </c>
    </row>
    <row r="41" spans="1:11" ht="24.75" customHeight="1" x14ac:dyDescent="0.25">
      <c r="A41" s="59"/>
      <c r="B41" s="108"/>
      <c r="C41" s="7" t="s">
        <v>15</v>
      </c>
      <c r="D41" s="3">
        <v>0</v>
      </c>
      <c r="E41" s="3">
        <v>0</v>
      </c>
      <c r="F41" s="3">
        <v>0</v>
      </c>
      <c r="G41" s="3">
        <v>0</v>
      </c>
      <c r="H41" s="27">
        <v>0</v>
      </c>
      <c r="I41" s="30">
        <v>0</v>
      </c>
      <c r="J41" s="30">
        <v>0</v>
      </c>
      <c r="K41" s="36">
        <f>SUM(D41:J41)</f>
        <v>0</v>
      </c>
    </row>
    <row r="42" spans="1:11" ht="24.75" customHeight="1" x14ac:dyDescent="0.25">
      <c r="A42" s="59"/>
      <c r="B42" s="108"/>
      <c r="C42" s="42" t="s">
        <v>10</v>
      </c>
      <c r="D42" s="3">
        <v>0</v>
      </c>
      <c r="E42" s="3">
        <v>0</v>
      </c>
      <c r="F42" s="3">
        <v>0</v>
      </c>
      <c r="G42" s="3">
        <v>0</v>
      </c>
      <c r="H42" s="27">
        <v>71035</v>
      </c>
      <c r="I42" s="30">
        <v>71035</v>
      </c>
      <c r="J42" s="30">
        <v>71035</v>
      </c>
      <c r="K42" s="36">
        <f>SUM(D42:J42)</f>
        <v>213105</v>
      </c>
    </row>
    <row r="43" spans="1:11" ht="24.75" customHeight="1" x14ac:dyDescent="0.25">
      <c r="A43" s="60"/>
      <c r="B43" s="109"/>
      <c r="C43" s="42" t="s">
        <v>9</v>
      </c>
      <c r="D43" s="3">
        <v>0</v>
      </c>
      <c r="E43" s="3">
        <v>0</v>
      </c>
      <c r="F43" s="3">
        <v>0</v>
      </c>
      <c r="G43" s="3">
        <v>0</v>
      </c>
      <c r="H43" s="27">
        <v>0</v>
      </c>
      <c r="I43" s="30">
        <v>0</v>
      </c>
      <c r="J43" s="30">
        <v>0</v>
      </c>
      <c r="K43" s="36">
        <f>SUM(D43:J43)</f>
        <v>0</v>
      </c>
    </row>
    <row r="44" spans="1:11" ht="24.75" customHeight="1" x14ac:dyDescent="0.25">
      <c r="A44" s="53" t="s">
        <v>48</v>
      </c>
      <c r="B44" s="78" t="s">
        <v>49</v>
      </c>
      <c r="C44" s="7" t="s">
        <v>2</v>
      </c>
      <c r="D44" s="3">
        <v>0</v>
      </c>
      <c r="E44" s="3">
        <v>40087.129999999997</v>
      </c>
      <c r="F44" s="3">
        <v>50348.89</v>
      </c>
      <c r="G44" s="3">
        <v>40000</v>
      </c>
      <c r="H44" s="27">
        <f>SUM(H47+H48)</f>
        <v>43000</v>
      </c>
      <c r="I44" s="30">
        <f>SUM(I45:I47)</f>
        <v>43000</v>
      </c>
      <c r="J44" s="30">
        <f>SUM(J45:J48)</f>
        <v>43000</v>
      </c>
      <c r="K44" s="36">
        <f>SUM(D47:J47)</f>
        <v>287906.08</v>
      </c>
    </row>
    <row r="45" spans="1:11" ht="24.75" customHeight="1" x14ac:dyDescent="0.25">
      <c r="A45" s="54"/>
      <c r="B45" s="79"/>
      <c r="C45" s="7" t="s">
        <v>14</v>
      </c>
      <c r="D45" s="3">
        <v>0</v>
      </c>
      <c r="E45" s="3">
        <v>0</v>
      </c>
      <c r="F45" s="3">
        <v>0</v>
      </c>
      <c r="G45" s="3">
        <v>0</v>
      </c>
      <c r="H45" s="27">
        <v>0</v>
      </c>
      <c r="I45" s="27">
        <v>0</v>
      </c>
      <c r="J45" s="27">
        <v>0</v>
      </c>
      <c r="K45" s="36">
        <f t="shared" ref="K45:K48" si="8">SUM(D50:I50)</f>
        <v>0</v>
      </c>
    </row>
    <row r="46" spans="1:11" ht="24.75" customHeight="1" x14ac:dyDescent="0.25">
      <c r="A46" s="54"/>
      <c r="B46" s="79"/>
      <c r="C46" s="7" t="s">
        <v>15</v>
      </c>
      <c r="D46" s="3">
        <v>0</v>
      </c>
      <c r="E46" s="3">
        <v>0</v>
      </c>
      <c r="F46" s="3">
        <v>0</v>
      </c>
      <c r="G46" s="3">
        <v>0</v>
      </c>
      <c r="H46" s="27">
        <v>0</v>
      </c>
      <c r="I46" s="27">
        <v>0</v>
      </c>
      <c r="J46" s="27">
        <v>0</v>
      </c>
      <c r="K46" s="36">
        <f t="shared" si="8"/>
        <v>0</v>
      </c>
    </row>
    <row r="47" spans="1:11" ht="34.5" customHeight="1" x14ac:dyDescent="0.25">
      <c r="A47" s="54"/>
      <c r="B47" s="79"/>
      <c r="C47" s="8" t="s">
        <v>10</v>
      </c>
      <c r="D47" s="3">
        <v>28470.06</v>
      </c>
      <c r="E47" s="3">
        <v>40087.129999999997</v>
      </c>
      <c r="F47" s="3">
        <v>50348.89</v>
      </c>
      <c r="G47" s="3">
        <v>40000</v>
      </c>
      <c r="H47" s="27">
        <v>43000</v>
      </c>
      <c r="I47" s="30">
        <v>43000</v>
      </c>
      <c r="J47" s="30">
        <v>43000</v>
      </c>
      <c r="K47" s="36">
        <f>SUM(D47:J47)</f>
        <v>287906.08</v>
      </c>
    </row>
    <row r="48" spans="1:11" ht="33.75" customHeight="1" x14ac:dyDescent="0.25">
      <c r="A48" s="55"/>
      <c r="B48" s="80"/>
      <c r="C48" s="8" t="s">
        <v>9</v>
      </c>
      <c r="D48" s="3">
        <v>0</v>
      </c>
      <c r="E48" s="3">
        <v>0</v>
      </c>
      <c r="F48" s="3">
        <v>0</v>
      </c>
      <c r="G48" s="3">
        <v>0</v>
      </c>
      <c r="H48" s="27">
        <v>0</v>
      </c>
      <c r="I48" s="30">
        <v>0</v>
      </c>
      <c r="J48" s="30">
        <v>0</v>
      </c>
      <c r="K48" s="36">
        <f t="shared" si="8"/>
        <v>0</v>
      </c>
    </row>
    <row r="49" spans="1:11" ht="18.75" customHeight="1" x14ac:dyDescent="0.25">
      <c r="A49" s="56" t="s">
        <v>22</v>
      </c>
      <c r="B49" s="78" t="s">
        <v>18</v>
      </c>
      <c r="C49" s="7" t="s">
        <v>2</v>
      </c>
      <c r="D49" s="4">
        <f>SUM(D54+D59+D69)</f>
        <v>1328589.9700000002</v>
      </c>
      <c r="E49" s="4">
        <f>SUM(E54+E59+E67+E69)</f>
        <v>111737.95</v>
      </c>
      <c r="F49" s="4">
        <f>SUM(F54+F59+F63)</f>
        <v>153339.91999999998</v>
      </c>
      <c r="G49" s="1">
        <f>SUM(G54+G59+G64+G69)</f>
        <v>152400.27000000002</v>
      </c>
      <c r="H49" s="25">
        <f>SUM(H54+H59+H69)</f>
        <v>207400</v>
      </c>
      <c r="I49" s="26">
        <f>SUM(I54+I59+I69)</f>
        <v>207400</v>
      </c>
      <c r="J49" s="26">
        <f>SUM(J54+J59+J64+J69)</f>
        <v>207400</v>
      </c>
      <c r="K49" s="10">
        <f t="shared" ref="K49:K58" si="9">SUM(D54:J54)</f>
        <v>376899.98</v>
      </c>
    </row>
    <row r="50" spans="1:11" ht="18.75" customHeight="1" x14ac:dyDescent="0.25">
      <c r="A50" s="57"/>
      <c r="B50" s="79"/>
      <c r="C50" s="7" t="s">
        <v>14</v>
      </c>
      <c r="D50" s="4">
        <v>0</v>
      </c>
      <c r="E50" s="4">
        <v>0</v>
      </c>
      <c r="F50" s="4">
        <v>0</v>
      </c>
      <c r="G50" s="4">
        <v>0</v>
      </c>
      <c r="H50" s="40">
        <v>0</v>
      </c>
      <c r="I50" s="40">
        <v>0</v>
      </c>
      <c r="J50" s="40"/>
      <c r="K50" s="10">
        <f t="shared" si="9"/>
        <v>0</v>
      </c>
    </row>
    <row r="51" spans="1:11" ht="18.75" customHeight="1" x14ac:dyDescent="0.25">
      <c r="A51" s="57"/>
      <c r="B51" s="79"/>
      <c r="C51" s="7" t="s">
        <v>15</v>
      </c>
      <c r="D51" s="4">
        <v>0</v>
      </c>
      <c r="E51" s="4">
        <v>0</v>
      </c>
      <c r="F51" s="4">
        <v>0</v>
      </c>
      <c r="G51" s="4">
        <v>0</v>
      </c>
      <c r="H51" s="40">
        <v>0</v>
      </c>
      <c r="I51" s="40">
        <v>0</v>
      </c>
      <c r="J51" s="40"/>
      <c r="K51" s="10">
        <f t="shared" si="9"/>
        <v>0</v>
      </c>
    </row>
    <row r="52" spans="1:11" ht="16.5" customHeight="1" x14ac:dyDescent="0.25">
      <c r="A52" s="57"/>
      <c r="B52" s="79"/>
      <c r="C52" s="8" t="s">
        <v>10</v>
      </c>
      <c r="D52" s="4">
        <f>SUM(D57+D62+D72)</f>
        <v>1328589.9700000002</v>
      </c>
      <c r="E52" s="4">
        <f>SUM(E57+E62+E67+E72)</f>
        <v>111737.95</v>
      </c>
      <c r="F52" s="4">
        <f>SUM(F57+F62+F72)</f>
        <v>153339.91999999998</v>
      </c>
      <c r="G52" s="1">
        <f>SUM(G57+G62+G66+G72)</f>
        <v>152400.27000000002</v>
      </c>
      <c r="H52" s="48">
        <f>SUM(H57+H62+H67+H72)</f>
        <v>207400</v>
      </c>
      <c r="I52" s="49">
        <f>SUM(I57+I62+I72)</f>
        <v>207400</v>
      </c>
      <c r="J52" s="49">
        <f>SUM(J57+J62+J67+J72)</f>
        <v>207400</v>
      </c>
      <c r="K52" s="36">
        <f t="shared" si="9"/>
        <v>376899.98</v>
      </c>
    </row>
    <row r="53" spans="1:11" ht="20.25" customHeight="1" x14ac:dyDescent="0.25">
      <c r="A53" s="58"/>
      <c r="B53" s="80"/>
      <c r="C53" s="8" t="s">
        <v>9</v>
      </c>
      <c r="D53" s="3">
        <v>0</v>
      </c>
      <c r="E53" s="3">
        <v>0</v>
      </c>
      <c r="F53" s="3">
        <v>0</v>
      </c>
      <c r="G53" s="2">
        <f>SUM(G58+G63+G73)</f>
        <v>0</v>
      </c>
      <c r="H53" s="28">
        <f>SUM(H58+H63+H68+H73)</f>
        <v>0</v>
      </c>
      <c r="I53" s="29">
        <f>SUM(I58+I63+I73)</f>
        <v>0</v>
      </c>
      <c r="J53" s="29"/>
      <c r="K53" s="36">
        <f t="shared" si="9"/>
        <v>0</v>
      </c>
    </row>
    <row r="54" spans="1:11" x14ac:dyDescent="0.25">
      <c r="A54" s="53" t="s">
        <v>23</v>
      </c>
      <c r="B54" s="78" t="s">
        <v>18</v>
      </c>
      <c r="C54" s="7" t="s">
        <v>2</v>
      </c>
      <c r="D54" s="3">
        <v>33075.11</v>
      </c>
      <c r="E54" s="3">
        <v>57084.95</v>
      </c>
      <c r="F54" s="3">
        <v>23339.919999999998</v>
      </c>
      <c r="G54" s="3">
        <v>31200</v>
      </c>
      <c r="H54" s="27">
        <f>SUM(H57+H58)</f>
        <v>77400</v>
      </c>
      <c r="I54" s="30">
        <f>SUM(I55:I58)</f>
        <v>77400</v>
      </c>
      <c r="J54" s="30">
        <f>SUM(J55:J58)</f>
        <v>77400</v>
      </c>
      <c r="K54" s="18">
        <f t="shared" si="9"/>
        <v>1969868.1300000001</v>
      </c>
    </row>
    <row r="55" spans="1:11" x14ac:dyDescent="0.25">
      <c r="A55" s="54"/>
      <c r="B55" s="79"/>
      <c r="C55" s="7" t="s">
        <v>14</v>
      </c>
      <c r="D55" s="3">
        <v>0</v>
      </c>
      <c r="E55" s="3">
        <v>0</v>
      </c>
      <c r="F55" s="3">
        <v>0</v>
      </c>
      <c r="G55" s="3">
        <v>0</v>
      </c>
      <c r="H55" s="27">
        <v>0</v>
      </c>
      <c r="I55" s="27">
        <v>0</v>
      </c>
      <c r="J55" s="27">
        <v>0</v>
      </c>
      <c r="K55" s="18">
        <f t="shared" si="9"/>
        <v>0</v>
      </c>
    </row>
    <row r="56" spans="1:11" x14ac:dyDescent="0.25">
      <c r="A56" s="54"/>
      <c r="B56" s="79"/>
      <c r="C56" s="7" t="s">
        <v>15</v>
      </c>
      <c r="D56" s="3">
        <v>0</v>
      </c>
      <c r="E56" s="3">
        <v>0</v>
      </c>
      <c r="F56" s="3">
        <v>0</v>
      </c>
      <c r="G56" s="3">
        <v>0</v>
      </c>
      <c r="H56" s="27">
        <v>0</v>
      </c>
      <c r="I56" s="27">
        <v>0</v>
      </c>
      <c r="J56" s="27">
        <v>0</v>
      </c>
      <c r="K56" s="18">
        <f t="shared" si="9"/>
        <v>0</v>
      </c>
    </row>
    <row r="57" spans="1:11" ht="20.25" customHeight="1" x14ac:dyDescent="0.25">
      <c r="A57" s="54"/>
      <c r="B57" s="79"/>
      <c r="C57" s="8" t="s">
        <v>10</v>
      </c>
      <c r="D57" s="3">
        <v>33075.11</v>
      </c>
      <c r="E57" s="3">
        <v>57084.95</v>
      </c>
      <c r="F57" s="3">
        <v>23339.919999999998</v>
      </c>
      <c r="G57" s="3">
        <v>31200</v>
      </c>
      <c r="H57" s="27">
        <v>77400</v>
      </c>
      <c r="I57" s="30">
        <v>77400</v>
      </c>
      <c r="J57" s="30">
        <v>77400</v>
      </c>
      <c r="K57" s="36">
        <f t="shared" si="9"/>
        <v>1969868.1300000001</v>
      </c>
    </row>
    <row r="58" spans="1:11" ht="18.75" customHeight="1" x14ac:dyDescent="0.25">
      <c r="A58" s="55"/>
      <c r="B58" s="80"/>
      <c r="C58" s="8" t="s">
        <v>9</v>
      </c>
      <c r="D58" s="3">
        <v>0</v>
      </c>
      <c r="E58" s="3">
        <v>0</v>
      </c>
      <c r="F58" s="3">
        <v>0</v>
      </c>
      <c r="G58" s="2">
        <v>0</v>
      </c>
      <c r="H58" s="28">
        <v>0</v>
      </c>
      <c r="I58" s="29">
        <v>0</v>
      </c>
      <c r="J58" s="29">
        <v>0</v>
      </c>
      <c r="K58" s="36">
        <f t="shared" si="9"/>
        <v>0</v>
      </c>
    </row>
    <row r="59" spans="1:11" ht="18" customHeight="1" x14ac:dyDescent="0.25">
      <c r="A59" s="53" t="s">
        <v>24</v>
      </c>
      <c r="B59" s="78" t="s">
        <v>18</v>
      </c>
      <c r="C59" s="7" t="s">
        <v>2</v>
      </c>
      <c r="D59" s="3">
        <v>1295514.8600000001</v>
      </c>
      <c r="E59" s="3">
        <v>47653</v>
      </c>
      <c r="F59" s="3">
        <v>130000</v>
      </c>
      <c r="G59" s="2">
        <v>106700.27</v>
      </c>
      <c r="H59" s="28">
        <f>SUM(H62+H63)</f>
        <v>130000</v>
      </c>
      <c r="I59" s="29">
        <f>SUM(I60:I63)</f>
        <v>130000</v>
      </c>
      <c r="J59" s="29">
        <f>SUM(J60:J63)</f>
        <v>130000</v>
      </c>
      <c r="K59" s="36">
        <f t="shared" ref="K59" si="10">SUM(D64:I64)</f>
        <v>7000</v>
      </c>
    </row>
    <row r="60" spans="1:11" ht="16.5" customHeight="1" x14ac:dyDescent="0.25">
      <c r="A60" s="54"/>
      <c r="B60" s="79"/>
      <c r="C60" s="7" t="s">
        <v>14</v>
      </c>
      <c r="D60" s="3">
        <v>0</v>
      </c>
      <c r="E60" s="3">
        <v>0</v>
      </c>
      <c r="F60" s="3">
        <v>0</v>
      </c>
      <c r="G60" s="3">
        <v>0</v>
      </c>
      <c r="H60" s="27">
        <v>0</v>
      </c>
      <c r="I60" s="27">
        <v>0</v>
      </c>
      <c r="J60" s="27">
        <v>0</v>
      </c>
      <c r="K60" s="36">
        <f>SUM(D65:J65)</f>
        <v>0</v>
      </c>
    </row>
    <row r="61" spans="1:11" ht="15.75" customHeight="1" x14ac:dyDescent="0.25">
      <c r="A61" s="54"/>
      <c r="B61" s="79"/>
      <c r="C61" s="7" t="s">
        <v>15</v>
      </c>
      <c r="D61" s="3">
        <v>0</v>
      </c>
      <c r="E61" s="3">
        <v>0</v>
      </c>
      <c r="F61" s="3">
        <v>0</v>
      </c>
      <c r="G61" s="3">
        <v>0</v>
      </c>
      <c r="H61" s="27">
        <v>0</v>
      </c>
      <c r="I61" s="27">
        <v>0</v>
      </c>
      <c r="J61" s="27">
        <v>0</v>
      </c>
      <c r="K61" s="36">
        <f>SUM(D66:J66)</f>
        <v>0</v>
      </c>
    </row>
    <row r="62" spans="1:11" ht="17.25" customHeight="1" x14ac:dyDescent="0.25">
      <c r="A62" s="85"/>
      <c r="B62" s="79"/>
      <c r="C62" s="8" t="s">
        <v>10</v>
      </c>
      <c r="D62" s="3">
        <v>1295514.8600000001</v>
      </c>
      <c r="E62" s="3">
        <v>47653</v>
      </c>
      <c r="F62" s="3">
        <v>130000</v>
      </c>
      <c r="G62" s="2">
        <v>106700.27</v>
      </c>
      <c r="H62" s="28">
        <v>130000</v>
      </c>
      <c r="I62" s="29">
        <v>130000</v>
      </c>
      <c r="J62" s="29">
        <v>130000</v>
      </c>
      <c r="K62" s="36">
        <f>SUM(D67:J67)</f>
        <v>7000</v>
      </c>
    </row>
    <row r="63" spans="1:11" ht="29.25" customHeight="1" x14ac:dyDescent="0.25">
      <c r="A63" s="86"/>
      <c r="B63" s="80"/>
      <c r="C63" s="8" t="s">
        <v>9</v>
      </c>
      <c r="D63" s="3">
        <v>0</v>
      </c>
      <c r="E63" s="3">
        <v>0</v>
      </c>
      <c r="F63" s="3">
        <v>0</v>
      </c>
      <c r="G63" s="2">
        <v>0</v>
      </c>
      <c r="H63" s="28"/>
      <c r="I63" s="29"/>
      <c r="J63" s="29">
        <v>0</v>
      </c>
      <c r="K63" s="36">
        <f>SUM(D68:J68)</f>
        <v>0</v>
      </c>
    </row>
    <row r="64" spans="1:11" x14ac:dyDescent="0.25">
      <c r="A64" s="53" t="s">
        <v>25</v>
      </c>
      <c r="B64" s="78" t="s">
        <v>18</v>
      </c>
      <c r="C64" s="7" t="s">
        <v>2</v>
      </c>
      <c r="D64" s="3">
        <v>0</v>
      </c>
      <c r="E64" s="3">
        <v>7000</v>
      </c>
      <c r="F64" s="3">
        <v>0</v>
      </c>
      <c r="G64" s="2">
        <v>0</v>
      </c>
      <c r="H64" s="28">
        <v>0</v>
      </c>
      <c r="I64" s="29">
        <v>0</v>
      </c>
      <c r="J64" s="29">
        <f>SUM(J65:J68)</f>
        <v>0</v>
      </c>
      <c r="K64" s="36">
        <f t="shared" ref="K64:K79" si="11">SUM(D69:I69)</f>
        <v>14500</v>
      </c>
    </row>
    <row r="65" spans="1:11" x14ac:dyDescent="0.25">
      <c r="A65" s="54"/>
      <c r="B65" s="79"/>
      <c r="C65" s="7" t="s">
        <v>14</v>
      </c>
      <c r="D65" s="3">
        <v>0</v>
      </c>
      <c r="E65" s="3">
        <v>0</v>
      </c>
      <c r="F65" s="3">
        <v>0</v>
      </c>
      <c r="G65" s="3">
        <v>0</v>
      </c>
      <c r="H65" s="27">
        <v>0</v>
      </c>
      <c r="I65" s="27">
        <v>0</v>
      </c>
      <c r="J65" s="27">
        <v>0</v>
      </c>
      <c r="K65" s="36">
        <f t="shared" ref="K65:K73" si="12">SUM(D70:J70)</f>
        <v>0</v>
      </c>
    </row>
    <row r="66" spans="1:11" x14ac:dyDescent="0.25">
      <c r="A66" s="54"/>
      <c r="B66" s="79"/>
      <c r="C66" s="7" t="s">
        <v>15</v>
      </c>
      <c r="D66" s="3">
        <v>0</v>
      </c>
      <c r="E66" s="3">
        <v>0</v>
      </c>
      <c r="F66" s="3">
        <v>0</v>
      </c>
      <c r="G66" s="3">
        <v>0</v>
      </c>
      <c r="H66" s="27">
        <v>0</v>
      </c>
      <c r="I66" s="27">
        <v>0</v>
      </c>
      <c r="J66" s="27">
        <v>0</v>
      </c>
      <c r="K66" s="36">
        <f t="shared" si="12"/>
        <v>0</v>
      </c>
    </row>
    <row r="67" spans="1:11" ht="18.75" customHeight="1" x14ac:dyDescent="0.25">
      <c r="A67" s="85"/>
      <c r="B67" s="79"/>
      <c r="C67" s="23" t="s">
        <v>10</v>
      </c>
      <c r="D67" s="3">
        <v>0</v>
      </c>
      <c r="E67" s="3">
        <v>7000</v>
      </c>
      <c r="F67" s="3">
        <v>0</v>
      </c>
      <c r="G67" s="2">
        <v>0</v>
      </c>
      <c r="H67" s="28">
        <v>0</v>
      </c>
      <c r="I67" s="29">
        <v>0</v>
      </c>
      <c r="J67" s="29">
        <v>0</v>
      </c>
      <c r="K67" s="36">
        <f t="shared" si="12"/>
        <v>14500</v>
      </c>
    </row>
    <row r="68" spans="1:11" ht="27.75" customHeight="1" x14ac:dyDescent="0.25">
      <c r="A68" s="86"/>
      <c r="B68" s="80"/>
      <c r="C68" s="23" t="s">
        <v>9</v>
      </c>
      <c r="D68" s="3">
        <v>0</v>
      </c>
      <c r="E68" s="3">
        <v>0</v>
      </c>
      <c r="F68" s="3">
        <v>0</v>
      </c>
      <c r="G68" s="2">
        <v>0</v>
      </c>
      <c r="H68" s="28">
        <v>0</v>
      </c>
      <c r="I68" s="29">
        <v>0</v>
      </c>
      <c r="J68" s="29">
        <v>0</v>
      </c>
      <c r="K68" s="36">
        <f t="shared" si="12"/>
        <v>0</v>
      </c>
    </row>
    <row r="69" spans="1:11" x14ac:dyDescent="0.25">
      <c r="A69" s="53" t="s">
        <v>26</v>
      </c>
      <c r="B69" s="78" t="s">
        <v>18</v>
      </c>
      <c r="C69" s="7" t="s">
        <v>2</v>
      </c>
      <c r="D69" s="3">
        <v>0</v>
      </c>
      <c r="E69" s="3">
        <v>0</v>
      </c>
      <c r="F69" s="3">
        <v>0</v>
      </c>
      <c r="G69" s="2">
        <v>14500</v>
      </c>
      <c r="H69" s="28">
        <v>0</v>
      </c>
      <c r="I69" s="29">
        <v>0</v>
      </c>
      <c r="J69" s="29">
        <f>SUM(J70:J73)</f>
        <v>0</v>
      </c>
      <c r="K69" s="37">
        <f t="shared" si="12"/>
        <v>666680.14</v>
      </c>
    </row>
    <row r="70" spans="1:11" ht="21" customHeight="1" x14ac:dyDescent="0.25">
      <c r="A70" s="54"/>
      <c r="B70" s="79"/>
      <c r="C70" s="7" t="s">
        <v>14</v>
      </c>
      <c r="D70" s="3">
        <v>0</v>
      </c>
      <c r="E70" s="3">
        <v>0</v>
      </c>
      <c r="F70" s="3">
        <v>0</v>
      </c>
      <c r="G70" s="3">
        <v>0</v>
      </c>
      <c r="H70" s="27">
        <v>0</v>
      </c>
      <c r="I70" s="27">
        <v>0</v>
      </c>
      <c r="J70" s="27">
        <v>0</v>
      </c>
      <c r="K70" s="36">
        <f t="shared" si="12"/>
        <v>0</v>
      </c>
    </row>
    <row r="71" spans="1:11" ht="16.5" customHeight="1" x14ac:dyDescent="0.25">
      <c r="A71" s="54"/>
      <c r="B71" s="79"/>
      <c r="C71" s="7" t="s">
        <v>15</v>
      </c>
      <c r="D71" s="3">
        <v>0</v>
      </c>
      <c r="E71" s="3">
        <v>0</v>
      </c>
      <c r="F71" s="3">
        <v>0</v>
      </c>
      <c r="G71" s="3">
        <v>0</v>
      </c>
      <c r="H71" s="27">
        <v>0</v>
      </c>
      <c r="I71" s="27">
        <v>0</v>
      </c>
      <c r="J71" s="27">
        <v>0</v>
      </c>
      <c r="K71" s="36">
        <f t="shared" si="12"/>
        <v>0</v>
      </c>
    </row>
    <row r="72" spans="1:11" ht="18" customHeight="1" x14ac:dyDescent="0.25">
      <c r="A72" s="85"/>
      <c r="B72" s="79"/>
      <c r="C72" s="8" t="s">
        <v>10</v>
      </c>
      <c r="D72" s="3">
        <v>0</v>
      </c>
      <c r="E72" s="3">
        <v>0</v>
      </c>
      <c r="F72" s="3">
        <v>0</v>
      </c>
      <c r="G72" s="2">
        <v>14500</v>
      </c>
      <c r="H72" s="28">
        <v>0</v>
      </c>
      <c r="I72" s="29">
        <v>0</v>
      </c>
      <c r="J72" s="29">
        <v>0</v>
      </c>
      <c r="K72" s="37">
        <f t="shared" si="12"/>
        <v>666680.14</v>
      </c>
    </row>
    <row r="73" spans="1:11" ht="24" customHeight="1" x14ac:dyDescent="0.25">
      <c r="A73" s="86"/>
      <c r="B73" s="80"/>
      <c r="C73" s="8" t="s">
        <v>9</v>
      </c>
      <c r="D73" s="3">
        <v>0</v>
      </c>
      <c r="E73" s="3">
        <v>0</v>
      </c>
      <c r="F73" s="3">
        <v>0</v>
      </c>
      <c r="G73" s="2">
        <v>0</v>
      </c>
      <c r="H73" s="28">
        <v>0</v>
      </c>
      <c r="I73" s="29">
        <v>0</v>
      </c>
      <c r="J73" s="29">
        <v>0</v>
      </c>
      <c r="K73" s="36">
        <f t="shared" si="12"/>
        <v>0</v>
      </c>
    </row>
    <row r="74" spans="1:11" ht="24" customHeight="1" x14ac:dyDescent="0.25">
      <c r="A74" s="65" t="s">
        <v>27</v>
      </c>
      <c r="B74" s="93" t="s">
        <v>18</v>
      </c>
      <c r="C74" s="7" t="s">
        <v>2</v>
      </c>
      <c r="D74" s="4">
        <f t="shared" ref="D74:I74" si="13">SUM(D79)</f>
        <v>17428.060000000001</v>
      </c>
      <c r="E74" s="4">
        <f t="shared" si="13"/>
        <v>7618.69</v>
      </c>
      <c r="F74" s="4">
        <f>SUM(F79+F84)</f>
        <v>171033.39</v>
      </c>
      <c r="G74" s="4">
        <f t="shared" si="13"/>
        <v>155600</v>
      </c>
      <c r="H74" s="40">
        <f t="shared" si="13"/>
        <v>105000</v>
      </c>
      <c r="I74" s="45">
        <f t="shared" si="13"/>
        <v>105000</v>
      </c>
      <c r="J74" s="45">
        <f>SUM(J79+J84)</f>
        <v>105000</v>
      </c>
      <c r="K74" s="36">
        <f t="shared" si="11"/>
        <v>558360.14</v>
      </c>
    </row>
    <row r="75" spans="1:11" ht="24" customHeight="1" x14ac:dyDescent="0.25">
      <c r="A75" s="66"/>
      <c r="B75" s="94"/>
      <c r="C75" s="7" t="s">
        <v>14</v>
      </c>
      <c r="D75" s="4">
        <v>0</v>
      </c>
      <c r="E75" s="4">
        <v>0</v>
      </c>
      <c r="F75" s="4">
        <v>0</v>
      </c>
      <c r="G75" s="4">
        <v>0</v>
      </c>
      <c r="H75" s="40">
        <v>0</v>
      </c>
      <c r="I75" s="40">
        <v>0</v>
      </c>
      <c r="J75" s="40">
        <v>0</v>
      </c>
      <c r="K75" s="36">
        <f>SUM(D80:J80)</f>
        <v>0</v>
      </c>
    </row>
    <row r="76" spans="1:11" ht="24" customHeight="1" x14ac:dyDescent="0.25">
      <c r="A76" s="66"/>
      <c r="B76" s="94"/>
      <c r="C76" s="7" t="s">
        <v>15</v>
      </c>
      <c r="D76" s="4">
        <v>0</v>
      </c>
      <c r="E76" s="4">
        <v>0</v>
      </c>
      <c r="F76" s="4">
        <v>0</v>
      </c>
      <c r="G76" s="4">
        <v>0</v>
      </c>
      <c r="H76" s="40">
        <v>0</v>
      </c>
      <c r="I76" s="45">
        <v>0</v>
      </c>
      <c r="J76" s="45">
        <v>0</v>
      </c>
      <c r="K76" s="36">
        <f>SUM(D81:J81)</f>
        <v>0</v>
      </c>
    </row>
    <row r="77" spans="1:11" ht="24" customHeight="1" x14ac:dyDescent="0.25">
      <c r="A77" s="66"/>
      <c r="B77" s="94"/>
      <c r="C77" s="8" t="s">
        <v>10</v>
      </c>
      <c r="D77" s="4">
        <v>17428.060000000001</v>
      </c>
      <c r="E77" s="4">
        <v>7618.69</v>
      </c>
      <c r="F77" s="4">
        <f>SUM(F82+F87)</f>
        <v>171033.39</v>
      </c>
      <c r="G77" s="4">
        <v>155600</v>
      </c>
      <c r="H77" s="46">
        <f>H82</f>
        <v>105000</v>
      </c>
      <c r="I77" s="47">
        <f>I82</f>
        <v>105000</v>
      </c>
      <c r="J77" s="47">
        <f>SUM(J82+J87)</f>
        <v>105000</v>
      </c>
      <c r="K77" s="36">
        <f>SUM(D82:J82)</f>
        <v>663360.14</v>
      </c>
    </row>
    <row r="78" spans="1:11" ht="36.75" customHeight="1" x14ac:dyDescent="0.25">
      <c r="A78" s="96"/>
      <c r="B78" s="95"/>
      <c r="C78" s="8" t="s">
        <v>9</v>
      </c>
      <c r="D78" s="3">
        <v>0</v>
      </c>
      <c r="E78" s="3">
        <v>0</v>
      </c>
      <c r="F78" s="3">
        <v>0</v>
      </c>
      <c r="G78" s="2">
        <v>0</v>
      </c>
      <c r="H78" s="28">
        <v>0</v>
      </c>
      <c r="I78" s="29">
        <v>0</v>
      </c>
      <c r="J78" s="29">
        <v>0</v>
      </c>
      <c r="K78" s="36">
        <f>SUM(D83:J83)</f>
        <v>0</v>
      </c>
    </row>
    <row r="79" spans="1:11" x14ac:dyDescent="0.25">
      <c r="A79" s="87" t="s">
        <v>28</v>
      </c>
      <c r="B79" s="78" t="s">
        <v>18</v>
      </c>
      <c r="C79" s="7" t="s">
        <v>2</v>
      </c>
      <c r="D79" s="3">
        <v>17428.060000000001</v>
      </c>
      <c r="E79" s="3">
        <v>7618.69</v>
      </c>
      <c r="F79" s="3">
        <v>167713.39000000001</v>
      </c>
      <c r="G79" s="3">
        <v>155600</v>
      </c>
      <c r="H79" s="27">
        <f>SUM(H82+H83)</f>
        <v>105000</v>
      </c>
      <c r="I79" s="30">
        <f>SUM(I80:I83)</f>
        <v>105000</v>
      </c>
      <c r="J79" s="30">
        <f>SUM(J80:J83)</f>
        <v>105000</v>
      </c>
      <c r="K79" s="36">
        <f t="shared" si="11"/>
        <v>3320</v>
      </c>
    </row>
    <row r="80" spans="1:11" ht="19.5" customHeight="1" x14ac:dyDescent="0.25">
      <c r="A80" s="87"/>
      <c r="B80" s="79"/>
      <c r="C80" s="7" t="s">
        <v>14</v>
      </c>
      <c r="D80" s="3">
        <v>0</v>
      </c>
      <c r="E80" s="3">
        <v>0</v>
      </c>
      <c r="F80" s="3">
        <v>0</v>
      </c>
      <c r="G80" s="3">
        <v>0</v>
      </c>
      <c r="H80" s="27">
        <v>0</v>
      </c>
      <c r="I80" s="27">
        <v>0</v>
      </c>
      <c r="J80" s="27">
        <v>0</v>
      </c>
      <c r="K80" s="36">
        <f t="shared" ref="K80:K87" si="14">SUM(D85:J85)</f>
        <v>0</v>
      </c>
    </row>
    <row r="81" spans="1:11" ht="18.75" customHeight="1" x14ac:dyDescent="0.25">
      <c r="A81" s="87"/>
      <c r="B81" s="79"/>
      <c r="C81" s="7" t="s">
        <v>15</v>
      </c>
      <c r="D81" s="3">
        <v>0</v>
      </c>
      <c r="E81" s="3">
        <v>0</v>
      </c>
      <c r="F81" s="3">
        <v>0</v>
      </c>
      <c r="G81" s="3">
        <v>0</v>
      </c>
      <c r="H81" s="27">
        <v>0</v>
      </c>
      <c r="I81" s="27">
        <v>0</v>
      </c>
      <c r="J81" s="27">
        <v>0</v>
      </c>
      <c r="K81" s="36">
        <f t="shared" si="14"/>
        <v>0</v>
      </c>
    </row>
    <row r="82" spans="1:11" ht="16.5" customHeight="1" x14ac:dyDescent="0.25">
      <c r="A82" s="88"/>
      <c r="B82" s="79"/>
      <c r="C82" s="8" t="s">
        <v>10</v>
      </c>
      <c r="D82" s="3">
        <v>17428.060000000001</v>
      </c>
      <c r="E82" s="3">
        <v>7618.69</v>
      </c>
      <c r="F82" s="3">
        <v>167713.39000000001</v>
      </c>
      <c r="G82" s="3">
        <v>155600</v>
      </c>
      <c r="H82" s="27">
        <v>105000</v>
      </c>
      <c r="I82" s="30">
        <v>105000</v>
      </c>
      <c r="J82" s="30">
        <v>105000</v>
      </c>
      <c r="K82" s="36">
        <f t="shared" si="14"/>
        <v>3320</v>
      </c>
    </row>
    <row r="83" spans="1:11" ht="33" customHeight="1" x14ac:dyDescent="0.25">
      <c r="A83" s="88"/>
      <c r="B83" s="80"/>
      <c r="C83" s="8" t="s">
        <v>9</v>
      </c>
      <c r="D83" s="3">
        <v>0</v>
      </c>
      <c r="E83" s="3">
        <v>0</v>
      </c>
      <c r="F83" s="3">
        <v>0</v>
      </c>
      <c r="G83" s="2">
        <v>0</v>
      </c>
      <c r="H83" s="28">
        <v>0</v>
      </c>
      <c r="I83" s="29">
        <v>0</v>
      </c>
      <c r="J83" s="29">
        <v>0</v>
      </c>
      <c r="K83" s="36">
        <f t="shared" si="14"/>
        <v>0</v>
      </c>
    </row>
    <row r="84" spans="1:11" ht="24" customHeight="1" x14ac:dyDescent="0.25">
      <c r="A84" s="50" t="s">
        <v>29</v>
      </c>
      <c r="B84" s="78" t="s">
        <v>18</v>
      </c>
      <c r="C84" s="7" t="s">
        <v>2</v>
      </c>
      <c r="D84" s="3">
        <v>0</v>
      </c>
      <c r="E84" s="3">
        <v>0</v>
      </c>
      <c r="F84" s="3">
        <v>3320</v>
      </c>
      <c r="G84" s="2">
        <v>0</v>
      </c>
      <c r="H84" s="28">
        <v>0</v>
      </c>
      <c r="I84" s="29">
        <v>0</v>
      </c>
      <c r="J84" s="29">
        <f>SUM(J85:J88)</f>
        <v>0</v>
      </c>
      <c r="K84" s="38">
        <f t="shared" si="14"/>
        <v>3036411.74</v>
      </c>
    </row>
    <row r="85" spans="1:11" ht="24" customHeight="1" x14ac:dyDescent="0.25">
      <c r="A85" s="51"/>
      <c r="B85" s="79"/>
      <c r="C85" s="7" t="s">
        <v>14</v>
      </c>
      <c r="D85" s="3">
        <v>0</v>
      </c>
      <c r="E85" s="3">
        <v>0</v>
      </c>
      <c r="F85" s="3">
        <v>0</v>
      </c>
      <c r="G85" s="3">
        <v>0</v>
      </c>
      <c r="H85" s="27">
        <v>0</v>
      </c>
      <c r="I85" s="27">
        <v>0</v>
      </c>
      <c r="J85" s="27">
        <v>0</v>
      </c>
      <c r="K85" s="38">
        <f t="shared" si="14"/>
        <v>0</v>
      </c>
    </row>
    <row r="86" spans="1:11" ht="24" customHeight="1" x14ac:dyDescent="0.25">
      <c r="A86" s="51"/>
      <c r="B86" s="79"/>
      <c r="C86" s="7" t="s">
        <v>15</v>
      </c>
      <c r="D86" s="3">
        <v>0</v>
      </c>
      <c r="E86" s="3">
        <v>0</v>
      </c>
      <c r="F86" s="3">
        <v>0</v>
      </c>
      <c r="G86" s="3">
        <v>0</v>
      </c>
      <c r="H86" s="27">
        <v>0</v>
      </c>
      <c r="I86" s="27">
        <v>0</v>
      </c>
      <c r="J86" s="27">
        <v>0</v>
      </c>
      <c r="K86" s="38">
        <f t="shared" si="14"/>
        <v>0</v>
      </c>
    </row>
    <row r="87" spans="1:11" ht="27" customHeight="1" x14ac:dyDescent="0.25">
      <c r="A87" s="91"/>
      <c r="B87" s="79"/>
      <c r="C87" s="8" t="s">
        <v>10</v>
      </c>
      <c r="D87" s="3">
        <v>0</v>
      </c>
      <c r="E87" s="3">
        <v>0</v>
      </c>
      <c r="F87" s="3">
        <v>3320</v>
      </c>
      <c r="G87" s="2">
        <v>0</v>
      </c>
      <c r="H87" s="28">
        <v>0</v>
      </c>
      <c r="I87" s="29">
        <v>0</v>
      </c>
      <c r="J87" s="29">
        <v>0</v>
      </c>
      <c r="K87" s="38">
        <f t="shared" si="14"/>
        <v>3036411.74</v>
      </c>
    </row>
    <row r="88" spans="1:11" ht="27.75" customHeight="1" x14ac:dyDescent="0.25">
      <c r="A88" s="92"/>
      <c r="B88" s="80"/>
      <c r="C88" s="8" t="s">
        <v>9</v>
      </c>
      <c r="D88" s="3">
        <v>0</v>
      </c>
      <c r="E88" s="3">
        <v>0</v>
      </c>
      <c r="F88" s="3">
        <v>0</v>
      </c>
      <c r="G88" s="2">
        <v>0</v>
      </c>
      <c r="H88" s="28">
        <v>0</v>
      </c>
      <c r="I88" s="29">
        <v>0</v>
      </c>
      <c r="J88" s="29">
        <v>0</v>
      </c>
      <c r="K88" s="39">
        <f t="shared" ref="K88:K93" si="15">SUM(D93:I93)</f>
        <v>0</v>
      </c>
    </row>
    <row r="89" spans="1:11" ht="22.5" customHeight="1" x14ac:dyDescent="0.25">
      <c r="A89" s="97" t="s">
        <v>30</v>
      </c>
      <c r="B89" s="93" t="s">
        <v>18</v>
      </c>
      <c r="C89" s="7" t="s">
        <v>2</v>
      </c>
      <c r="D89" s="4">
        <f t="shared" ref="D89:J89" si="16">SUM(D90:D93)</f>
        <v>309005</v>
      </c>
      <c r="E89" s="4">
        <f t="shared" si="16"/>
        <v>272517</v>
      </c>
      <c r="F89" s="4">
        <f t="shared" si="16"/>
        <v>507229.78</v>
      </c>
      <c r="G89" s="1">
        <f t="shared" si="16"/>
        <v>1632317.96</v>
      </c>
      <c r="H89" s="25">
        <f t="shared" si="16"/>
        <v>315342</v>
      </c>
      <c r="I89" s="26">
        <f t="shared" si="16"/>
        <v>0</v>
      </c>
      <c r="J89" s="26">
        <f t="shared" si="16"/>
        <v>0</v>
      </c>
      <c r="K89" s="39">
        <f>SUM(D94:J94)</f>
        <v>757141.81</v>
      </c>
    </row>
    <row r="90" spans="1:11" ht="22.5" customHeight="1" x14ac:dyDescent="0.25">
      <c r="A90" s="98"/>
      <c r="B90" s="94"/>
      <c r="C90" s="7" t="s">
        <v>14</v>
      </c>
      <c r="D90" s="4">
        <v>0</v>
      </c>
      <c r="E90" s="4">
        <v>0</v>
      </c>
      <c r="F90" s="4">
        <v>0</v>
      </c>
      <c r="G90" s="4">
        <v>0</v>
      </c>
      <c r="H90" s="40">
        <v>0</v>
      </c>
      <c r="I90" s="40">
        <v>0</v>
      </c>
      <c r="J90" s="40">
        <v>0</v>
      </c>
      <c r="K90" s="39">
        <f>SUM(D95:J95)</f>
        <v>0</v>
      </c>
    </row>
    <row r="91" spans="1:11" ht="22.5" customHeight="1" x14ac:dyDescent="0.25">
      <c r="A91" s="98"/>
      <c r="B91" s="94"/>
      <c r="C91" s="7" t="s">
        <v>15</v>
      </c>
      <c r="D91" s="4">
        <v>0</v>
      </c>
      <c r="E91" s="4">
        <v>0</v>
      </c>
      <c r="F91" s="4">
        <v>0</v>
      </c>
      <c r="G91" s="4">
        <v>0</v>
      </c>
      <c r="H91" s="40">
        <v>0</v>
      </c>
      <c r="I91" s="40">
        <v>0</v>
      </c>
      <c r="J91" s="40">
        <v>0</v>
      </c>
      <c r="K91" s="39">
        <f>SUM(D96:J96)</f>
        <v>0</v>
      </c>
    </row>
    <row r="92" spans="1:11" ht="19.5" customHeight="1" x14ac:dyDescent="0.25">
      <c r="A92" s="98"/>
      <c r="B92" s="94"/>
      <c r="C92" s="8" t="s">
        <v>10</v>
      </c>
      <c r="D92" s="4">
        <f>SUM(D97+D102+D107+D112)</f>
        <v>309005</v>
      </c>
      <c r="E92" s="4">
        <f>SUM(E97+E102+E107+E112)</f>
        <v>272517</v>
      </c>
      <c r="F92" s="4">
        <f>SUM(F97+F102+F107+G112)</f>
        <v>507229.78</v>
      </c>
      <c r="G92" s="1">
        <f>SUM(G97+G102+G107+H112)</f>
        <v>1632317.96</v>
      </c>
      <c r="H92" s="48">
        <f>SUM(H97+H102+H107+H112)</f>
        <v>315342</v>
      </c>
      <c r="I92" s="49">
        <f>SUM(I97+I102+I107+I112)</f>
        <v>0</v>
      </c>
      <c r="J92" s="49">
        <f>SUM(J97+J102+J107+J112)</f>
        <v>0</v>
      </c>
      <c r="K92" s="39">
        <f>SUM(D97:J97)</f>
        <v>757141.81</v>
      </c>
    </row>
    <row r="93" spans="1:11" ht="22.5" customHeight="1" x14ac:dyDescent="0.25">
      <c r="A93" s="99"/>
      <c r="B93" s="95"/>
      <c r="C93" s="8" t="s">
        <v>9</v>
      </c>
      <c r="D93" s="3">
        <v>0</v>
      </c>
      <c r="E93" s="3">
        <v>0</v>
      </c>
      <c r="F93" s="3">
        <v>0</v>
      </c>
      <c r="G93" s="2">
        <v>0</v>
      </c>
      <c r="H93" s="28">
        <v>0</v>
      </c>
      <c r="I93" s="29">
        <v>0</v>
      </c>
      <c r="J93" s="29">
        <v>0</v>
      </c>
      <c r="K93" s="39">
        <f t="shared" si="15"/>
        <v>0</v>
      </c>
    </row>
    <row r="94" spans="1:11" ht="24" customHeight="1" x14ac:dyDescent="0.25">
      <c r="A94" s="87" t="s">
        <v>31</v>
      </c>
      <c r="B94" s="78" t="s">
        <v>18</v>
      </c>
      <c r="C94" s="7" t="s">
        <v>2</v>
      </c>
      <c r="D94" s="3">
        <v>50000</v>
      </c>
      <c r="E94" s="3">
        <v>50000</v>
      </c>
      <c r="F94" s="3">
        <v>179041.78</v>
      </c>
      <c r="G94" s="3">
        <f>SUM(G95:G98)</f>
        <v>378100.03</v>
      </c>
      <c r="H94" s="27">
        <f>SUM(H95:H98)</f>
        <v>100000</v>
      </c>
      <c r="I94" s="30">
        <f>SUM(I95:I98)</f>
        <v>0</v>
      </c>
      <c r="J94" s="30">
        <f>SUM(J95:J98)</f>
        <v>0</v>
      </c>
      <c r="K94" s="39">
        <f>SUM(D99:J99)</f>
        <v>1385424</v>
      </c>
    </row>
    <row r="95" spans="1:11" ht="24" customHeight="1" x14ac:dyDescent="0.25">
      <c r="A95" s="87"/>
      <c r="B95" s="79"/>
      <c r="C95" s="7" t="s">
        <v>14</v>
      </c>
      <c r="D95" s="3">
        <v>0</v>
      </c>
      <c r="E95" s="3">
        <v>0</v>
      </c>
      <c r="F95" s="3">
        <v>0</v>
      </c>
      <c r="G95" s="3">
        <v>0</v>
      </c>
      <c r="H95" s="27">
        <v>0</v>
      </c>
      <c r="I95" s="27">
        <v>0</v>
      </c>
      <c r="J95" s="27">
        <v>0</v>
      </c>
      <c r="K95" s="39">
        <f>SUM(D100:J100)</f>
        <v>0</v>
      </c>
    </row>
    <row r="96" spans="1:11" ht="24" customHeight="1" x14ac:dyDescent="0.25">
      <c r="A96" s="87"/>
      <c r="B96" s="79"/>
      <c r="C96" s="7" t="s">
        <v>15</v>
      </c>
      <c r="D96" s="3">
        <v>0</v>
      </c>
      <c r="E96" s="3">
        <v>0</v>
      </c>
      <c r="F96" s="3">
        <v>0</v>
      </c>
      <c r="G96" s="3">
        <v>0</v>
      </c>
      <c r="H96" s="27">
        <v>0</v>
      </c>
      <c r="I96" s="27">
        <v>0</v>
      </c>
      <c r="J96" s="27">
        <v>0</v>
      </c>
      <c r="K96" s="39">
        <f>SUM(D101:J101)</f>
        <v>0</v>
      </c>
    </row>
    <row r="97" spans="1:11" ht="18.75" customHeight="1" x14ac:dyDescent="0.25">
      <c r="A97" s="88"/>
      <c r="B97" s="79"/>
      <c r="C97" s="8" t="s">
        <v>10</v>
      </c>
      <c r="D97" s="3">
        <v>50000</v>
      </c>
      <c r="E97" s="3">
        <v>50000</v>
      </c>
      <c r="F97" s="3">
        <v>179041.78</v>
      </c>
      <c r="G97" s="3">
        <v>378100.03</v>
      </c>
      <c r="H97" s="27">
        <v>100000</v>
      </c>
      <c r="I97" s="30">
        <v>0</v>
      </c>
      <c r="J97" s="30">
        <v>0</v>
      </c>
      <c r="K97" s="39">
        <f>SUM(D102:J102)</f>
        <v>1385424</v>
      </c>
    </row>
    <row r="98" spans="1:11" ht="19.5" customHeight="1" x14ac:dyDescent="0.25">
      <c r="A98" s="88"/>
      <c r="B98" s="80"/>
      <c r="C98" s="8" t="s">
        <v>9</v>
      </c>
      <c r="D98" s="3">
        <v>0</v>
      </c>
      <c r="E98" s="3">
        <v>0</v>
      </c>
      <c r="F98" s="3">
        <v>0</v>
      </c>
      <c r="G98" s="2">
        <v>0</v>
      </c>
      <c r="H98" s="28">
        <v>0</v>
      </c>
      <c r="I98" s="29">
        <v>0</v>
      </c>
      <c r="J98" s="29">
        <v>0</v>
      </c>
      <c r="K98" s="31">
        <v>0</v>
      </c>
    </row>
    <row r="99" spans="1:11" ht="23.25" customHeight="1" x14ac:dyDescent="0.25">
      <c r="A99" s="87" t="s">
        <v>32</v>
      </c>
      <c r="B99" s="78" t="s">
        <v>18</v>
      </c>
      <c r="C99" s="7" t="s">
        <v>2</v>
      </c>
      <c r="D99" s="3">
        <v>53388</v>
      </c>
      <c r="E99" s="3">
        <v>49757</v>
      </c>
      <c r="F99" s="3">
        <v>12362</v>
      </c>
      <c r="G99" s="3">
        <v>1120917</v>
      </c>
      <c r="H99" s="27">
        <f t="shared" ref="H99:I99" si="17">H102</f>
        <v>149000</v>
      </c>
      <c r="I99" s="30">
        <f t="shared" si="17"/>
        <v>0</v>
      </c>
      <c r="J99" s="30">
        <f>SUM(J100:J103)</f>
        <v>0</v>
      </c>
      <c r="K99" s="31">
        <f>SUM(D104:J104)</f>
        <v>808868.92999999993</v>
      </c>
    </row>
    <row r="100" spans="1:11" ht="23.25" customHeight="1" x14ac:dyDescent="0.25">
      <c r="A100" s="87"/>
      <c r="B100" s="79"/>
      <c r="C100" s="7" t="s">
        <v>14</v>
      </c>
      <c r="D100" s="3">
        <v>0</v>
      </c>
      <c r="E100" s="3">
        <v>0</v>
      </c>
      <c r="F100" s="3">
        <v>0</v>
      </c>
      <c r="G100" s="3">
        <v>0</v>
      </c>
      <c r="H100" s="27">
        <v>0</v>
      </c>
      <c r="I100" s="27">
        <v>0</v>
      </c>
      <c r="J100" s="27">
        <v>0</v>
      </c>
      <c r="K100" s="31">
        <f>SUM(D105:J105)</f>
        <v>0</v>
      </c>
    </row>
    <row r="101" spans="1:11" ht="23.25" customHeight="1" x14ac:dyDescent="0.25">
      <c r="A101" s="87"/>
      <c r="B101" s="79"/>
      <c r="C101" s="7" t="s">
        <v>15</v>
      </c>
      <c r="D101" s="3">
        <v>0</v>
      </c>
      <c r="E101" s="3">
        <v>0</v>
      </c>
      <c r="F101" s="3">
        <v>0</v>
      </c>
      <c r="G101" s="3">
        <v>0</v>
      </c>
      <c r="H101" s="27">
        <v>0</v>
      </c>
      <c r="I101" s="27">
        <v>0</v>
      </c>
      <c r="J101" s="27">
        <v>0</v>
      </c>
      <c r="K101" s="31">
        <f>SUM(D106:J106)</f>
        <v>0</v>
      </c>
    </row>
    <row r="102" spans="1:11" ht="24" customHeight="1" x14ac:dyDescent="0.25">
      <c r="A102" s="88"/>
      <c r="B102" s="79"/>
      <c r="C102" s="8" t="s">
        <v>10</v>
      </c>
      <c r="D102" s="3">
        <v>53388</v>
      </c>
      <c r="E102" s="3">
        <v>49757</v>
      </c>
      <c r="F102" s="3">
        <v>12362</v>
      </c>
      <c r="G102" s="3">
        <v>1120917</v>
      </c>
      <c r="H102" s="27">
        <v>149000</v>
      </c>
      <c r="I102" s="30">
        <v>0</v>
      </c>
      <c r="J102" s="30">
        <v>0</v>
      </c>
      <c r="K102" s="39">
        <f>SUM(D107:J107)</f>
        <v>808868.92999999993</v>
      </c>
    </row>
    <row r="103" spans="1:11" ht="28.5" customHeight="1" x14ac:dyDescent="0.25">
      <c r="A103" s="88"/>
      <c r="B103" s="80"/>
      <c r="C103" s="8" t="s">
        <v>9</v>
      </c>
      <c r="D103" s="3">
        <v>0</v>
      </c>
      <c r="E103" s="3">
        <v>0</v>
      </c>
      <c r="F103" s="3">
        <v>0</v>
      </c>
      <c r="G103" s="3">
        <v>0</v>
      </c>
      <c r="H103" s="27">
        <v>0</v>
      </c>
      <c r="I103" s="27">
        <v>0</v>
      </c>
      <c r="J103" s="27">
        <v>0</v>
      </c>
      <c r="K103" s="39">
        <f t="shared" ref="K103" si="18">SUM(D108:I108)</f>
        <v>0</v>
      </c>
    </row>
    <row r="104" spans="1:11" ht="22.5" customHeight="1" x14ac:dyDescent="0.25">
      <c r="A104" s="87" t="s">
        <v>33</v>
      </c>
      <c r="B104" s="78" t="s">
        <v>18</v>
      </c>
      <c r="C104" s="7" t="s">
        <v>2</v>
      </c>
      <c r="D104" s="3">
        <v>142140</v>
      </c>
      <c r="E104" s="3">
        <v>151260</v>
      </c>
      <c r="F104" s="3">
        <v>315826</v>
      </c>
      <c r="G104" s="3">
        <v>133300.93</v>
      </c>
      <c r="H104" s="27">
        <f>SUM(H105:H108)</f>
        <v>66342</v>
      </c>
      <c r="I104" s="30">
        <f>SUM(I105:I108)</f>
        <v>0</v>
      </c>
      <c r="J104" s="30">
        <f>SUM(J105:J108)</f>
        <v>0</v>
      </c>
      <c r="K104" s="39">
        <f>SUM(D109:J109)</f>
        <v>84977</v>
      </c>
    </row>
    <row r="105" spans="1:11" ht="22.5" customHeight="1" x14ac:dyDescent="0.25">
      <c r="A105" s="87"/>
      <c r="B105" s="79"/>
      <c r="C105" s="7" t="s">
        <v>14</v>
      </c>
      <c r="D105" s="3">
        <v>0</v>
      </c>
      <c r="E105" s="3">
        <v>0</v>
      </c>
      <c r="F105" s="3">
        <v>0</v>
      </c>
      <c r="G105" s="3">
        <v>0</v>
      </c>
      <c r="H105" s="27">
        <v>0</v>
      </c>
      <c r="I105" s="27">
        <v>0</v>
      </c>
      <c r="J105" s="27">
        <v>0</v>
      </c>
      <c r="K105" s="39">
        <f>SUM(D110:J110)</f>
        <v>0</v>
      </c>
    </row>
    <row r="106" spans="1:11" ht="22.5" customHeight="1" x14ac:dyDescent="0.25">
      <c r="A106" s="87"/>
      <c r="B106" s="79"/>
      <c r="C106" s="7" t="s">
        <v>15</v>
      </c>
      <c r="D106" s="3">
        <v>0</v>
      </c>
      <c r="E106" s="3">
        <v>0</v>
      </c>
      <c r="F106" s="3">
        <v>0</v>
      </c>
      <c r="G106" s="3">
        <v>0</v>
      </c>
      <c r="H106" s="27">
        <v>0</v>
      </c>
      <c r="I106" s="27">
        <v>0</v>
      </c>
      <c r="J106" s="27">
        <v>0</v>
      </c>
      <c r="K106" s="39">
        <f>SUM(D111:J111)</f>
        <v>0</v>
      </c>
    </row>
    <row r="107" spans="1:11" ht="24" customHeight="1" x14ac:dyDescent="0.25">
      <c r="A107" s="88"/>
      <c r="B107" s="79"/>
      <c r="C107" s="8" t="s">
        <v>10</v>
      </c>
      <c r="D107" s="3">
        <v>142140</v>
      </c>
      <c r="E107" s="3">
        <v>151260</v>
      </c>
      <c r="F107" s="3">
        <v>315826</v>
      </c>
      <c r="G107" s="3">
        <v>133300.93</v>
      </c>
      <c r="H107" s="27">
        <v>66342</v>
      </c>
      <c r="I107" s="30">
        <v>0</v>
      </c>
      <c r="J107" s="30">
        <v>0</v>
      </c>
      <c r="K107" s="39">
        <f>SUM(C112:J112)</f>
        <v>84977</v>
      </c>
    </row>
    <row r="108" spans="1:11" ht="28.5" customHeight="1" x14ac:dyDescent="0.25">
      <c r="A108" s="88"/>
      <c r="B108" s="80"/>
      <c r="C108" s="8" t="s">
        <v>9</v>
      </c>
      <c r="D108" s="3">
        <v>0</v>
      </c>
      <c r="E108" s="3">
        <v>0</v>
      </c>
      <c r="F108" s="3">
        <v>0</v>
      </c>
      <c r="G108" s="2">
        <v>0</v>
      </c>
      <c r="H108" s="28">
        <v>0</v>
      </c>
      <c r="I108" s="29">
        <v>0</v>
      </c>
      <c r="J108" s="29">
        <v>0</v>
      </c>
      <c r="K108" s="31">
        <v>0</v>
      </c>
    </row>
    <row r="109" spans="1:11" ht="21" customHeight="1" x14ac:dyDescent="0.25">
      <c r="A109" s="87" t="s">
        <v>34</v>
      </c>
      <c r="B109" s="78" t="s">
        <v>18</v>
      </c>
      <c r="C109" s="7" t="s">
        <v>2</v>
      </c>
      <c r="D109" s="3">
        <v>63477</v>
      </c>
      <c r="E109" s="3">
        <v>21500</v>
      </c>
      <c r="F109" s="3">
        <v>0</v>
      </c>
      <c r="G109" s="2">
        <v>0</v>
      </c>
      <c r="H109" s="28">
        <v>0</v>
      </c>
      <c r="I109" s="29">
        <v>0</v>
      </c>
      <c r="J109" s="29">
        <f>SUM(J110:J113)</f>
        <v>0</v>
      </c>
      <c r="K109" s="32">
        <f>SUM(D114:J114)</f>
        <v>280269</v>
      </c>
    </row>
    <row r="110" spans="1:11" ht="21.75" customHeight="1" x14ac:dyDescent="0.25">
      <c r="A110" s="87"/>
      <c r="B110" s="79"/>
      <c r="C110" s="7" t="s">
        <v>14</v>
      </c>
      <c r="D110" s="3">
        <v>0</v>
      </c>
      <c r="E110" s="3">
        <v>0</v>
      </c>
      <c r="F110" s="3">
        <v>0</v>
      </c>
      <c r="G110" s="3">
        <v>0</v>
      </c>
      <c r="H110" s="27">
        <v>0</v>
      </c>
      <c r="I110" s="27">
        <v>0</v>
      </c>
      <c r="J110" s="27">
        <v>0</v>
      </c>
      <c r="K110" s="32">
        <f>SUM(D115:J115)</f>
        <v>0</v>
      </c>
    </row>
    <row r="111" spans="1:11" ht="17.25" customHeight="1" x14ac:dyDescent="0.25">
      <c r="A111" s="87"/>
      <c r="B111" s="79"/>
      <c r="C111" s="7" t="s">
        <v>15</v>
      </c>
      <c r="D111" s="3">
        <v>0</v>
      </c>
      <c r="E111" s="3">
        <v>0</v>
      </c>
      <c r="F111" s="3">
        <v>0</v>
      </c>
      <c r="G111" s="3">
        <v>0</v>
      </c>
      <c r="H111" s="27">
        <v>0</v>
      </c>
      <c r="I111" s="27">
        <v>0</v>
      </c>
      <c r="J111" s="27">
        <v>0</v>
      </c>
      <c r="K111" s="32">
        <f>SUM(D116:J116)</f>
        <v>0</v>
      </c>
    </row>
    <row r="112" spans="1:11" ht="20.25" customHeight="1" x14ac:dyDescent="0.25">
      <c r="A112" s="88"/>
      <c r="B112" s="79"/>
      <c r="C112" s="8" t="s">
        <v>10</v>
      </c>
      <c r="D112" s="3">
        <v>63477</v>
      </c>
      <c r="E112" s="3">
        <v>21500</v>
      </c>
      <c r="F112" s="3">
        <v>0</v>
      </c>
      <c r="G112" s="2">
        <v>0</v>
      </c>
      <c r="H112" s="28">
        <v>0</v>
      </c>
      <c r="I112" s="29">
        <v>0</v>
      </c>
      <c r="J112" s="29">
        <v>0</v>
      </c>
      <c r="K112" s="38">
        <f>SUM(D117:J117)</f>
        <v>280269</v>
      </c>
    </row>
    <row r="113" spans="1:11" ht="21.75" customHeight="1" x14ac:dyDescent="0.25">
      <c r="A113" s="88"/>
      <c r="B113" s="80"/>
      <c r="C113" s="8" t="s">
        <v>9</v>
      </c>
      <c r="D113" s="3">
        <v>0</v>
      </c>
      <c r="E113" s="3">
        <v>0</v>
      </c>
      <c r="F113" s="3">
        <v>0</v>
      </c>
      <c r="G113" s="3">
        <v>0</v>
      </c>
      <c r="H113" s="27">
        <v>0</v>
      </c>
      <c r="I113" s="27">
        <v>0</v>
      </c>
      <c r="J113" s="27">
        <v>0</v>
      </c>
      <c r="K113" s="39">
        <f t="shared" ref="K113" si="19">SUM(D118:I118)</f>
        <v>0</v>
      </c>
    </row>
    <row r="114" spans="1:11" ht="23.25" customHeight="1" x14ac:dyDescent="0.25">
      <c r="A114" s="89" t="s">
        <v>35</v>
      </c>
      <c r="B114" s="93" t="s">
        <v>18</v>
      </c>
      <c r="C114" s="7" t="s">
        <v>2</v>
      </c>
      <c r="D114" s="4">
        <v>153727</v>
      </c>
      <c r="E114" s="4">
        <v>32192</v>
      </c>
      <c r="F114" s="4">
        <f>SUM(F119)</f>
        <v>0</v>
      </c>
      <c r="G114" s="1">
        <v>4350</v>
      </c>
      <c r="H114" s="25">
        <f t="shared" ref="H114:I114" si="20">H117</f>
        <v>30000</v>
      </c>
      <c r="I114" s="26">
        <f t="shared" si="20"/>
        <v>30000</v>
      </c>
      <c r="J114" s="26">
        <f>J117</f>
        <v>30000</v>
      </c>
      <c r="K114" s="39">
        <f>SUM(D119:J119)</f>
        <v>280269</v>
      </c>
    </row>
    <row r="115" spans="1:11" ht="23.25" customHeight="1" x14ac:dyDescent="0.25">
      <c r="A115" s="89"/>
      <c r="B115" s="94"/>
      <c r="C115" s="7" t="s">
        <v>14</v>
      </c>
      <c r="D115" s="4">
        <v>0</v>
      </c>
      <c r="E115" s="4">
        <v>0</v>
      </c>
      <c r="F115" s="4">
        <v>0</v>
      </c>
      <c r="G115" s="4">
        <v>0</v>
      </c>
      <c r="H115" s="40">
        <v>0</v>
      </c>
      <c r="I115" s="40">
        <v>0</v>
      </c>
      <c r="J115" s="40">
        <v>0</v>
      </c>
      <c r="K115" s="39">
        <f>SUM(D120:J120)</f>
        <v>0</v>
      </c>
    </row>
    <row r="116" spans="1:11" ht="23.25" customHeight="1" x14ac:dyDescent="0.25">
      <c r="A116" s="89"/>
      <c r="B116" s="94"/>
      <c r="C116" s="7" t="s">
        <v>15</v>
      </c>
      <c r="D116" s="4">
        <v>0</v>
      </c>
      <c r="E116" s="4">
        <v>0</v>
      </c>
      <c r="F116" s="4">
        <v>0</v>
      </c>
      <c r="G116" s="4">
        <v>0</v>
      </c>
      <c r="H116" s="40">
        <v>0</v>
      </c>
      <c r="I116" s="40">
        <v>0</v>
      </c>
      <c r="J116" s="40">
        <v>0</v>
      </c>
      <c r="K116" s="39">
        <f>SUM(D121:J121)</f>
        <v>0</v>
      </c>
    </row>
    <row r="117" spans="1:11" ht="24" customHeight="1" x14ac:dyDescent="0.25">
      <c r="A117" s="90"/>
      <c r="B117" s="94"/>
      <c r="C117" s="8" t="s">
        <v>10</v>
      </c>
      <c r="D117" s="4">
        <v>153727</v>
      </c>
      <c r="E117" s="4">
        <v>32192</v>
      </c>
      <c r="F117" s="4">
        <f>SUM(F122)</f>
        <v>0</v>
      </c>
      <c r="G117" s="1">
        <v>4350</v>
      </c>
      <c r="H117" s="25">
        <f t="shared" ref="H117:I117" si="21">H122</f>
        <v>30000</v>
      </c>
      <c r="I117" s="26">
        <f t="shared" si="21"/>
        <v>30000</v>
      </c>
      <c r="J117" s="26">
        <f>J122</f>
        <v>30000</v>
      </c>
      <c r="K117" s="39">
        <f>SUM(D122:J122)</f>
        <v>280269</v>
      </c>
    </row>
    <row r="118" spans="1:11" ht="34.5" customHeight="1" x14ac:dyDescent="0.25">
      <c r="A118" s="90"/>
      <c r="B118" s="95"/>
      <c r="C118" s="8" t="s">
        <v>9</v>
      </c>
      <c r="D118" s="3">
        <v>0</v>
      </c>
      <c r="E118" s="3">
        <v>0</v>
      </c>
      <c r="F118" s="3">
        <v>0</v>
      </c>
      <c r="G118" s="2">
        <v>0</v>
      </c>
      <c r="H118" s="28">
        <v>0</v>
      </c>
      <c r="I118" s="29">
        <v>0</v>
      </c>
      <c r="J118" s="29">
        <v>0</v>
      </c>
      <c r="K118" s="31">
        <v>0</v>
      </c>
    </row>
    <row r="119" spans="1:11" ht="19.5" customHeight="1" x14ac:dyDescent="0.25">
      <c r="A119" s="50" t="s">
        <v>36</v>
      </c>
      <c r="B119" s="78" t="s">
        <v>18</v>
      </c>
      <c r="C119" s="7" t="s">
        <v>2</v>
      </c>
      <c r="D119" s="3">
        <v>153727</v>
      </c>
      <c r="E119" s="3">
        <v>32192</v>
      </c>
      <c r="F119" s="3">
        <v>0</v>
      </c>
      <c r="G119" s="2">
        <v>4350</v>
      </c>
      <c r="H119" s="28">
        <f>SUM(H120:H123)</f>
        <v>30000</v>
      </c>
      <c r="I119" s="29">
        <f>SUM(I120:I123)</f>
        <v>30000</v>
      </c>
      <c r="J119" s="29">
        <f>J114</f>
        <v>30000</v>
      </c>
      <c r="K119" s="38">
        <f t="shared" ref="K119:K127" si="22">SUM(D124:J124)</f>
        <v>5676085.29</v>
      </c>
    </row>
    <row r="120" spans="1:11" ht="19.5" customHeight="1" x14ac:dyDescent="0.25">
      <c r="A120" s="51"/>
      <c r="B120" s="79"/>
      <c r="C120" s="7" t="s">
        <v>14</v>
      </c>
      <c r="D120" s="3">
        <v>0</v>
      </c>
      <c r="E120" s="3">
        <v>0</v>
      </c>
      <c r="F120" s="3">
        <v>0</v>
      </c>
      <c r="G120" s="3">
        <v>0</v>
      </c>
      <c r="H120" s="27">
        <v>0</v>
      </c>
      <c r="I120" s="27">
        <v>0</v>
      </c>
      <c r="J120" s="27">
        <v>0</v>
      </c>
      <c r="K120" s="38">
        <f t="shared" si="22"/>
        <v>0</v>
      </c>
    </row>
    <row r="121" spans="1:11" ht="19.5" customHeight="1" x14ac:dyDescent="0.25">
      <c r="A121" s="51"/>
      <c r="B121" s="79"/>
      <c r="C121" s="7" t="s">
        <v>15</v>
      </c>
      <c r="D121" s="3">
        <v>0</v>
      </c>
      <c r="E121" s="3">
        <v>0</v>
      </c>
      <c r="F121" s="3">
        <v>0</v>
      </c>
      <c r="G121" s="3">
        <v>0</v>
      </c>
      <c r="H121" s="27">
        <v>0</v>
      </c>
      <c r="I121" s="27">
        <v>0</v>
      </c>
      <c r="J121" s="27">
        <v>0</v>
      </c>
      <c r="K121" s="38">
        <f t="shared" si="22"/>
        <v>0</v>
      </c>
    </row>
    <row r="122" spans="1:11" ht="24.75" customHeight="1" x14ac:dyDescent="0.25">
      <c r="A122" s="51"/>
      <c r="B122" s="79"/>
      <c r="C122" s="8" t="s">
        <v>10</v>
      </c>
      <c r="D122" s="3">
        <v>153727</v>
      </c>
      <c r="E122" s="3">
        <v>32192</v>
      </c>
      <c r="F122" s="3">
        <v>0</v>
      </c>
      <c r="G122" s="2">
        <v>4350</v>
      </c>
      <c r="H122" s="28">
        <v>30000</v>
      </c>
      <c r="I122" s="29">
        <v>30000</v>
      </c>
      <c r="J122" s="29">
        <v>30000</v>
      </c>
      <c r="K122" s="38">
        <f t="shared" si="22"/>
        <v>5393802.25</v>
      </c>
    </row>
    <row r="123" spans="1:11" ht="35.25" customHeight="1" x14ac:dyDescent="0.25">
      <c r="A123" s="52"/>
      <c r="B123" s="80"/>
      <c r="C123" s="8" t="s">
        <v>9</v>
      </c>
      <c r="D123" s="3">
        <v>0</v>
      </c>
      <c r="E123" s="3">
        <v>0</v>
      </c>
      <c r="F123" s="3">
        <v>0</v>
      </c>
      <c r="G123" s="3">
        <v>0</v>
      </c>
      <c r="H123" s="27">
        <v>0</v>
      </c>
      <c r="I123" s="27">
        <v>0</v>
      </c>
      <c r="J123" s="27">
        <v>0</v>
      </c>
      <c r="K123" s="38">
        <f t="shared" si="22"/>
        <v>282283.03999999998</v>
      </c>
    </row>
    <row r="124" spans="1:11" ht="20.25" customHeight="1" x14ac:dyDescent="0.25">
      <c r="A124" s="65" t="s">
        <v>37</v>
      </c>
      <c r="B124" s="93" t="s">
        <v>18</v>
      </c>
      <c r="C124" s="7" t="s">
        <v>2</v>
      </c>
      <c r="D124" s="4">
        <f t="shared" ref="D124:I124" si="23">SUM(D129+D139)</f>
        <v>1313091.26</v>
      </c>
      <c r="E124" s="4">
        <f t="shared" si="23"/>
        <v>585395.87</v>
      </c>
      <c r="F124" s="4">
        <f t="shared" si="23"/>
        <v>726809.12</v>
      </c>
      <c r="G124" s="1">
        <f t="shared" si="23"/>
        <v>1145789.04</v>
      </c>
      <c r="H124" s="25">
        <f t="shared" si="23"/>
        <v>1035000</v>
      </c>
      <c r="I124" s="26">
        <f t="shared" si="23"/>
        <v>435000</v>
      </c>
      <c r="J124" s="26">
        <f>SUM(J129+J134+J139)</f>
        <v>435000</v>
      </c>
      <c r="K124" s="31">
        <f t="shared" si="22"/>
        <v>3265589.9</v>
      </c>
    </row>
    <row r="125" spans="1:11" ht="20.25" customHeight="1" x14ac:dyDescent="0.25">
      <c r="A125" s="66"/>
      <c r="B125" s="94"/>
      <c r="C125" s="7" t="s">
        <v>14</v>
      </c>
      <c r="D125" s="4">
        <v>0</v>
      </c>
      <c r="E125" s="4">
        <v>0</v>
      </c>
      <c r="F125" s="4">
        <v>0</v>
      </c>
      <c r="G125" s="4">
        <v>0</v>
      </c>
      <c r="H125" s="40">
        <v>0</v>
      </c>
      <c r="I125" s="40">
        <v>0</v>
      </c>
      <c r="J125" s="40">
        <v>0</v>
      </c>
      <c r="K125" s="31">
        <f t="shared" si="22"/>
        <v>0</v>
      </c>
    </row>
    <row r="126" spans="1:11" ht="20.25" customHeight="1" x14ac:dyDescent="0.25">
      <c r="A126" s="66"/>
      <c r="B126" s="94"/>
      <c r="C126" s="7" t="s">
        <v>16</v>
      </c>
      <c r="D126" s="4">
        <v>0</v>
      </c>
      <c r="E126" s="4">
        <v>0</v>
      </c>
      <c r="F126" s="4">
        <v>0</v>
      </c>
      <c r="G126" s="4">
        <v>0</v>
      </c>
      <c r="H126" s="40">
        <v>0</v>
      </c>
      <c r="I126" s="40">
        <v>0</v>
      </c>
      <c r="J126" s="40">
        <v>0</v>
      </c>
      <c r="K126" s="31">
        <f t="shared" si="22"/>
        <v>0</v>
      </c>
    </row>
    <row r="127" spans="1:11" ht="24" customHeight="1" x14ac:dyDescent="0.25">
      <c r="A127" s="66"/>
      <c r="B127" s="94"/>
      <c r="C127" s="8" t="s">
        <v>10</v>
      </c>
      <c r="D127" s="4">
        <f t="shared" ref="D127:I127" si="24">SUM(D132+D142)</f>
        <v>1313091.26</v>
      </c>
      <c r="E127" s="4">
        <f t="shared" si="24"/>
        <v>585395.87</v>
      </c>
      <c r="F127" s="4">
        <f t="shared" si="24"/>
        <v>726809.12</v>
      </c>
      <c r="G127" s="1">
        <f t="shared" si="24"/>
        <v>863506</v>
      </c>
      <c r="H127" s="48">
        <f t="shared" si="24"/>
        <v>1035000</v>
      </c>
      <c r="I127" s="49">
        <f t="shared" si="24"/>
        <v>435000</v>
      </c>
      <c r="J127" s="49">
        <f>SUM(J132+J137+J142)</f>
        <v>435000</v>
      </c>
      <c r="K127" s="31">
        <f t="shared" si="22"/>
        <v>3265589.9</v>
      </c>
    </row>
    <row r="128" spans="1:11" ht="26.25" customHeight="1" x14ac:dyDescent="0.25">
      <c r="A128" s="96"/>
      <c r="B128" s="95"/>
      <c r="C128" s="8" t="s">
        <v>9</v>
      </c>
      <c r="D128" s="4">
        <v>0</v>
      </c>
      <c r="E128" s="4">
        <v>0</v>
      </c>
      <c r="F128" s="4">
        <v>0</v>
      </c>
      <c r="G128" s="1">
        <f>SUM(G133+G138+G143)</f>
        <v>282283.03999999998</v>
      </c>
      <c r="H128" s="25">
        <f>SUM(H133+H138+H143)</f>
        <v>0</v>
      </c>
      <c r="I128" s="26">
        <f>SUM(I133+I138+I143)</f>
        <v>0</v>
      </c>
      <c r="J128" s="26">
        <f>SUM(J133+J138+J143)</f>
        <v>0</v>
      </c>
      <c r="K128" s="39">
        <f t="shared" ref="K128" si="25">SUM(D133:I133)</f>
        <v>0</v>
      </c>
    </row>
    <row r="129" spans="1:11" ht="20.25" customHeight="1" x14ac:dyDescent="0.25">
      <c r="A129" s="87" t="s">
        <v>38</v>
      </c>
      <c r="B129" s="78" t="s">
        <v>18</v>
      </c>
      <c r="C129" s="7" t="s">
        <v>2</v>
      </c>
      <c r="D129" s="3">
        <v>929743.61</v>
      </c>
      <c r="E129" s="3">
        <v>405391.87</v>
      </c>
      <c r="F129" s="3">
        <v>427048.42</v>
      </c>
      <c r="G129" s="3">
        <v>513406</v>
      </c>
      <c r="H129" s="27">
        <f>SUM(H130:H133)</f>
        <v>520000</v>
      </c>
      <c r="I129" s="30">
        <f>SUM(I130:I133)</f>
        <v>235000</v>
      </c>
      <c r="J129" s="30">
        <f>SUM(J130:J133)</f>
        <v>235000</v>
      </c>
      <c r="K129" s="39">
        <f>SUM(D134:J134)</f>
        <v>15000</v>
      </c>
    </row>
    <row r="130" spans="1:11" ht="20.25" customHeight="1" x14ac:dyDescent="0.25">
      <c r="A130" s="87"/>
      <c r="B130" s="79"/>
      <c r="C130" s="7" t="s">
        <v>14</v>
      </c>
      <c r="D130" s="3">
        <v>0</v>
      </c>
      <c r="E130" s="3">
        <v>0</v>
      </c>
      <c r="F130" s="3">
        <v>0</v>
      </c>
      <c r="G130" s="3">
        <v>0</v>
      </c>
      <c r="H130" s="27">
        <v>0</v>
      </c>
      <c r="I130" s="27">
        <v>0</v>
      </c>
      <c r="J130" s="27">
        <v>0</v>
      </c>
      <c r="K130" s="39">
        <f>SUM(D135:J135)</f>
        <v>0</v>
      </c>
    </row>
    <row r="131" spans="1:11" ht="20.25" customHeight="1" x14ac:dyDescent="0.25">
      <c r="A131" s="87"/>
      <c r="B131" s="79"/>
      <c r="C131" s="7" t="s">
        <v>15</v>
      </c>
      <c r="D131" s="3">
        <v>0</v>
      </c>
      <c r="E131" s="3">
        <v>0</v>
      </c>
      <c r="F131" s="3">
        <v>0</v>
      </c>
      <c r="G131" s="3">
        <v>0</v>
      </c>
      <c r="H131" s="27">
        <v>0</v>
      </c>
      <c r="I131" s="27">
        <v>0</v>
      </c>
      <c r="J131" s="27">
        <v>0</v>
      </c>
      <c r="K131" s="39">
        <f>SUM(D136:J136)</f>
        <v>0</v>
      </c>
    </row>
    <row r="132" spans="1:11" ht="22.5" customHeight="1" x14ac:dyDescent="0.25">
      <c r="A132" s="88"/>
      <c r="B132" s="79"/>
      <c r="C132" s="8" t="s">
        <v>10</v>
      </c>
      <c r="D132" s="3">
        <v>929743.61</v>
      </c>
      <c r="E132" s="3">
        <v>405391.87</v>
      </c>
      <c r="F132" s="3">
        <v>427048.42</v>
      </c>
      <c r="G132" s="3">
        <v>513406</v>
      </c>
      <c r="H132" s="27">
        <v>520000</v>
      </c>
      <c r="I132" s="30">
        <v>235000</v>
      </c>
      <c r="J132" s="30">
        <v>235000</v>
      </c>
      <c r="K132" s="33">
        <f>SUM(D137:J137)</f>
        <v>15000</v>
      </c>
    </row>
    <row r="133" spans="1:11" ht="18.75" customHeight="1" x14ac:dyDescent="0.25">
      <c r="A133" s="88"/>
      <c r="B133" s="80"/>
      <c r="C133" s="8" t="s">
        <v>9</v>
      </c>
      <c r="D133" s="3">
        <v>0</v>
      </c>
      <c r="E133" s="3">
        <v>0</v>
      </c>
      <c r="F133" s="3">
        <v>0</v>
      </c>
      <c r="G133" s="2">
        <v>0</v>
      </c>
      <c r="H133" s="28">
        <v>0</v>
      </c>
      <c r="I133" s="29">
        <v>0</v>
      </c>
      <c r="J133" s="29">
        <v>0</v>
      </c>
      <c r="K133" s="39">
        <f>SUM(D138:I138)</f>
        <v>0</v>
      </c>
    </row>
    <row r="134" spans="1:11" ht="21.75" customHeight="1" x14ac:dyDescent="0.25">
      <c r="A134" s="50" t="s">
        <v>39</v>
      </c>
      <c r="B134" s="78" t="s">
        <v>18</v>
      </c>
      <c r="C134" s="7" t="s">
        <v>2</v>
      </c>
      <c r="D134" s="3">
        <v>0</v>
      </c>
      <c r="E134" s="3">
        <v>0</v>
      </c>
      <c r="F134" s="3">
        <v>15000</v>
      </c>
      <c r="G134" s="2">
        <v>0</v>
      </c>
      <c r="H134" s="28">
        <v>0</v>
      </c>
      <c r="I134" s="29">
        <v>0</v>
      </c>
      <c r="J134" s="29">
        <f>SUM(J135:J138)</f>
        <v>0</v>
      </c>
      <c r="K134" s="39">
        <f t="shared" ref="K134:K139" si="26">SUM(D139:J139)</f>
        <v>2410495.39</v>
      </c>
    </row>
    <row r="135" spans="1:11" ht="21.75" customHeight="1" x14ac:dyDescent="0.25">
      <c r="A135" s="51"/>
      <c r="B135" s="79"/>
      <c r="C135" s="7" t="s">
        <v>14</v>
      </c>
      <c r="D135" s="3">
        <v>0</v>
      </c>
      <c r="E135" s="3">
        <v>0</v>
      </c>
      <c r="F135" s="3">
        <v>0</v>
      </c>
      <c r="G135" s="3">
        <v>0</v>
      </c>
      <c r="H135" s="27">
        <v>0</v>
      </c>
      <c r="I135" s="27">
        <v>0</v>
      </c>
      <c r="J135" s="27">
        <v>0</v>
      </c>
      <c r="K135" s="39">
        <f t="shared" si="26"/>
        <v>0</v>
      </c>
    </row>
    <row r="136" spans="1:11" ht="21" customHeight="1" x14ac:dyDescent="0.25">
      <c r="A136" s="51"/>
      <c r="B136" s="79"/>
      <c r="C136" s="7" t="s">
        <v>15</v>
      </c>
      <c r="D136" s="3">
        <v>0</v>
      </c>
      <c r="E136" s="3">
        <v>0</v>
      </c>
      <c r="F136" s="3">
        <v>0</v>
      </c>
      <c r="G136" s="3">
        <v>0</v>
      </c>
      <c r="H136" s="27">
        <v>0</v>
      </c>
      <c r="I136" s="27">
        <v>0</v>
      </c>
      <c r="J136" s="27">
        <v>0</v>
      </c>
      <c r="K136" s="39">
        <f t="shared" si="26"/>
        <v>0</v>
      </c>
    </row>
    <row r="137" spans="1:11" ht="21" customHeight="1" x14ac:dyDescent="0.25">
      <c r="A137" s="91"/>
      <c r="B137" s="79"/>
      <c r="C137" s="8" t="s">
        <v>10</v>
      </c>
      <c r="D137" s="3">
        <v>0</v>
      </c>
      <c r="E137" s="3">
        <v>0</v>
      </c>
      <c r="F137" s="3">
        <v>15000</v>
      </c>
      <c r="G137" s="2">
        <v>0</v>
      </c>
      <c r="H137" s="28">
        <v>0</v>
      </c>
      <c r="I137" s="29">
        <v>0</v>
      </c>
      <c r="J137" s="29">
        <v>0</v>
      </c>
      <c r="K137" s="39">
        <f t="shared" si="26"/>
        <v>2128212.35</v>
      </c>
    </row>
    <row r="138" spans="1:11" ht="26.25" customHeight="1" x14ac:dyDescent="0.25">
      <c r="A138" s="92"/>
      <c r="B138" s="80"/>
      <c r="C138" s="8" t="s">
        <v>9</v>
      </c>
      <c r="D138" s="3">
        <v>0</v>
      </c>
      <c r="E138" s="3">
        <v>0</v>
      </c>
      <c r="F138" s="3">
        <v>0</v>
      </c>
      <c r="G138" s="2">
        <v>0</v>
      </c>
      <c r="H138" s="28">
        <v>0</v>
      </c>
      <c r="I138" s="29">
        <v>0</v>
      </c>
      <c r="J138" s="29">
        <v>0</v>
      </c>
      <c r="K138" s="39">
        <f t="shared" si="26"/>
        <v>282283.03999999998</v>
      </c>
    </row>
    <row r="139" spans="1:11" ht="18.75" customHeight="1" x14ac:dyDescent="0.25">
      <c r="A139" s="87" t="s">
        <v>40</v>
      </c>
      <c r="B139" s="78" t="s">
        <v>18</v>
      </c>
      <c r="C139" s="7" t="s">
        <v>2</v>
      </c>
      <c r="D139" s="3">
        <v>383347.65</v>
      </c>
      <c r="E139" s="3">
        <v>180004</v>
      </c>
      <c r="F139" s="3">
        <v>299760.7</v>
      </c>
      <c r="G139" s="3">
        <v>632383.04</v>
      </c>
      <c r="H139" s="27">
        <f>SUM(H142+H143)</f>
        <v>515000</v>
      </c>
      <c r="I139" s="30">
        <f>SUM(I140:I143)</f>
        <v>200000</v>
      </c>
      <c r="J139" s="30">
        <f>SUM(J140:J143)</f>
        <v>200000</v>
      </c>
      <c r="K139" s="34">
        <f t="shared" si="26"/>
        <v>713979</v>
      </c>
    </row>
    <row r="140" spans="1:11" ht="28.5" customHeight="1" x14ac:dyDescent="0.25">
      <c r="A140" s="87"/>
      <c r="B140" s="79"/>
      <c r="C140" s="7" t="s">
        <v>14</v>
      </c>
      <c r="D140" s="3">
        <v>0</v>
      </c>
      <c r="E140" s="3">
        <v>0</v>
      </c>
      <c r="F140" s="3">
        <v>0</v>
      </c>
      <c r="G140" s="3">
        <v>0</v>
      </c>
      <c r="H140" s="27">
        <v>0</v>
      </c>
      <c r="I140" s="27">
        <v>0</v>
      </c>
      <c r="J140" s="27">
        <v>0</v>
      </c>
      <c r="K140" s="34">
        <f t="shared" ref="K140:K148" si="27">SUM(D145:I145)</f>
        <v>0</v>
      </c>
    </row>
    <row r="141" spans="1:11" ht="27.75" customHeight="1" x14ac:dyDescent="0.25">
      <c r="A141" s="87"/>
      <c r="B141" s="79"/>
      <c r="C141" s="7" t="s">
        <v>15</v>
      </c>
      <c r="D141" s="3">
        <v>0</v>
      </c>
      <c r="E141" s="3">
        <v>0</v>
      </c>
      <c r="F141" s="3">
        <v>0</v>
      </c>
      <c r="G141" s="3">
        <v>0</v>
      </c>
      <c r="H141" s="27">
        <v>0</v>
      </c>
      <c r="I141" s="27">
        <v>0</v>
      </c>
      <c r="J141" s="27">
        <v>0</v>
      </c>
      <c r="K141" s="34">
        <f t="shared" si="27"/>
        <v>0</v>
      </c>
    </row>
    <row r="142" spans="1:11" ht="18" customHeight="1" x14ac:dyDescent="0.25">
      <c r="A142" s="88"/>
      <c r="B142" s="79"/>
      <c r="C142" s="8" t="s">
        <v>10</v>
      </c>
      <c r="D142" s="3">
        <v>383347.65</v>
      </c>
      <c r="E142" s="3">
        <v>180004</v>
      </c>
      <c r="F142" s="3">
        <v>299760.7</v>
      </c>
      <c r="G142" s="3">
        <v>350100</v>
      </c>
      <c r="H142" s="27">
        <v>515000</v>
      </c>
      <c r="I142" s="30">
        <v>200000</v>
      </c>
      <c r="J142" s="30">
        <v>200000</v>
      </c>
      <c r="K142" s="38">
        <f>SUM(D147:J147)</f>
        <v>713979</v>
      </c>
    </row>
    <row r="143" spans="1:11" ht="24" customHeight="1" x14ac:dyDescent="0.25">
      <c r="A143" s="88"/>
      <c r="B143" s="80"/>
      <c r="C143" s="8" t="s">
        <v>9</v>
      </c>
      <c r="D143" s="3">
        <v>0</v>
      </c>
      <c r="E143" s="3">
        <v>0</v>
      </c>
      <c r="F143" s="3">
        <v>0</v>
      </c>
      <c r="G143" s="2">
        <v>282283.03999999998</v>
      </c>
      <c r="H143" s="28">
        <v>0</v>
      </c>
      <c r="I143" s="29">
        <v>0</v>
      </c>
      <c r="J143" s="29">
        <v>0</v>
      </c>
      <c r="K143" s="39">
        <f t="shared" si="27"/>
        <v>0</v>
      </c>
    </row>
    <row r="144" spans="1:11" ht="18" customHeight="1" x14ac:dyDescent="0.25">
      <c r="A144" s="89" t="s">
        <v>41</v>
      </c>
      <c r="B144" s="93" t="s">
        <v>18</v>
      </c>
      <c r="C144" s="7" t="s">
        <v>2</v>
      </c>
      <c r="D144" s="4">
        <f t="shared" ref="D144:I144" si="28">SUM(D149+D154+D159+D164)</f>
        <v>38645</v>
      </c>
      <c r="E144" s="4">
        <f t="shared" si="28"/>
        <v>64301</v>
      </c>
      <c r="F144" s="4">
        <f t="shared" si="28"/>
        <v>79300</v>
      </c>
      <c r="G144" s="1">
        <f t="shared" si="28"/>
        <v>110341</v>
      </c>
      <c r="H144" s="25">
        <f t="shared" si="28"/>
        <v>160264</v>
      </c>
      <c r="I144" s="26">
        <f t="shared" si="28"/>
        <v>130564</v>
      </c>
      <c r="J144" s="26">
        <f>SUM(J149+J154+J159+J164)</f>
        <v>130564</v>
      </c>
      <c r="K144" s="39">
        <f>SUM(D149:J149)</f>
        <v>327261</v>
      </c>
    </row>
    <row r="145" spans="1:11" ht="21.75" customHeight="1" x14ac:dyDescent="0.25">
      <c r="A145" s="89"/>
      <c r="B145" s="94"/>
      <c r="C145" s="7" t="s">
        <v>14</v>
      </c>
      <c r="D145" s="4">
        <v>0</v>
      </c>
      <c r="E145" s="4">
        <v>0</v>
      </c>
      <c r="F145" s="4">
        <v>0</v>
      </c>
      <c r="G145" s="4">
        <v>0</v>
      </c>
      <c r="H145" s="40">
        <v>0</v>
      </c>
      <c r="I145" s="40">
        <v>0</v>
      </c>
      <c r="J145" s="40"/>
      <c r="K145" s="39">
        <f>SUM(D150:J150)</f>
        <v>0</v>
      </c>
    </row>
    <row r="146" spans="1:11" ht="23.25" customHeight="1" x14ac:dyDescent="0.25">
      <c r="A146" s="89"/>
      <c r="B146" s="94"/>
      <c r="C146" s="7" t="s">
        <v>15</v>
      </c>
      <c r="D146" s="4">
        <v>0</v>
      </c>
      <c r="E146" s="4">
        <v>0</v>
      </c>
      <c r="F146" s="4">
        <v>0</v>
      </c>
      <c r="G146" s="4">
        <v>0</v>
      </c>
      <c r="H146" s="40">
        <v>0</v>
      </c>
      <c r="I146" s="40">
        <v>0</v>
      </c>
      <c r="J146" s="40"/>
      <c r="K146" s="39">
        <f>SUM(D151:J151)</f>
        <v>0</v>
      </c>
    </row>
    <row r="147" spans="1:11" ht="22.5" customHeight="1" x14ac:dyDescent="0.25">
      <c r="A147" s="90"/>
      <c r="B147" s="94"/>
      <c r="C147" s="8" t="s">
        <v>10</v>
      </c>
      <c r="D147" s="4">
        <f t="shared" ref="D147:I147" si="29">SUM(D152+D157+D162+D167)</f>
        <v>38645</v>
      </c>
      <c r="E147" s="4">
        <f t="shared" si="29"/>
        <v>64301</v>
      </c>
      <c r="F147" s="4">
        <f t="shared" si="29"/>
        <v>79300</v>
      </c>
      <c r="G147" s="1">
        <f t="shared" si="29"/>
        <v>110341</v>
      </c>
      <c r="H147" s="48">
        <f t="shared" si="29"/>
        <v>160264</v>
      </c>
      <c r="I147" s="49">
        <f t="shared" si="29"/>
        <v>130564</v>
      </c>
      <c r="J147" s="49">
        <f>SUM(J152+J157+J162+J167)</f>
        <v>130564</v>
      </c>
      <c r="K147" s="39">
        <f>SUM(D152:J152)</f>
        <v>327261</v>
      </c>
    </row>
    <row r="148" spans="1:11" ht="21" customHeight="1" x14ac:dyDescent="0.25">
      <c r="A148" s="90"/>
      <c r="B148" s="95"/>
      <c r="C148" s="8" t="s">
        <v>9</v>
      </c>
      <c r="D148" s="3">
        <v>0</v>
      </c>
      <c r="E148" s="3">
        <v>0</v>
      </c>
      <c r="F148" s="3">
        <v>0</v>
      </c>
      <c r="G148" s="2">
        <v>0</v>
      </c>
      <c r="H148" s="28">
        <v>0</v>
      </c>
      <c r="I148" s="29">
        <v>0</v>
      </c>
      <c r="J148" s="29"/>
      <c r="K148" s="39">
        <f t="shared" si="27"/>
        <v>0</v>
      </c>
    </row>
    <row r="149" spans="1:11" x14ac:dyDescent="0.25">
      <c r="A149" s="87" t="s">
        <v>42</v>
      </c>
      <c r="B149" s="78" t="s">
        <v>18</v>
      </c>
      <c r="C149" s="7" t="s">
        <v>2</v>
      </c>
      <c r="D149" s="3">
        <v>30101</v>
      </c>
      <c r="E149" s="3">
        <v>37055</v>
      </c>
      <c r="F149" s="3">
        <v>33105</v>
      </c>
      <c r="G149" s="3">
        <v>77000</v>
      </c>
      <c r="H149" s="27">
        <v>50000</v>
      </c>
      <c r="I149" s="30">
        <v>50000</v>
      </c>
      <c r="J149" s="30">
        <v>50000</v>
      </c>
      <c r="K149" s="31">
        <f>SUM(D154:J154)</f>
        <v>223424</v>
      </c>
    </row>
    <row r="150" spans="1:11" x14ac:dyDescent="0.25">
      <c r="A150" s="87"/>
      <c r="B150" s="79"/>
      <c r="C150" s="7" t="s">
        <v>14</v>
      </c>
      <c r="D150" s="3">
        <v>0</v>
      </c>
      <c r="E150" s="3">
        <v>0</v>
      </c>
      <c r="F150" s="3">
        <v>0</v>
      </c>
      <c r="G150" s="3">
        <v>0</v>
      </c>
      <c r="H150" s="27">
        <v>0</v>
      </c>
      <c r="I150" s="27">
        <v>0</v>
      </c>
      <c r="J150" s="27">
        <v>0</v>
      </c>
      <c r="K150" s="31">
        <v>0</v>
      </c>
    </row>
    <row r="151" spans="1:11" x14ac:dyDescent="0.25">
      <c r="A151" s="87"/>
      <c r="B151" s="79"/>
      <c r="C151" s="7" t="s">
        <v>15</v>
      </c>
      <c r="D151" s="3">
        <v>0</v>
      </c>
      <c r="E151" s="3">
        <v>0</v>
      </c>
      <c r="F151" s="3">
        <v>0</v>
      </c>
      <c r="G151" s="3">
        <v>0</v>
      </c>
      <c r="H151" s="27">
        <v>0</v>
      </c>
      <c r="I151" s="27">
        <v>0</v>
      </c>
      <c r="J151" s="27">
        <v>0</v>
      </c>
      <c r="K151" s="31">
        <v>0</v>
      </c>
    </row>
    <row r="152" spans="1:11" ht="18" customHeight="1" x14ac:dyDescent="0.25">
      <c r="A152" s="88"/>
      <c r="B152" s="79"/>
      <c r="C152" s="8" t="s">
        <v>10</v>
      </c>
      <c r="D152" s="3">
        <v>30101</v>
      </c>
      <c r="E152" s="3">
        <v>37055</v>
      </c>
      <c r="F152" s="3">
        <v>33105</v>
      </c>
      <c r="G152" s="3">
        <v>77000</v>
      </c>
      <c r="H152" s="27">
        <v>50000</v>
      </c>
      <c r="I152" s="30">
        <v>50000</v>
      </c>
      <c r="J152" s="30">
        <v>50000</v>
      </c>
      <c r="K152" s="39">
        <f>SUM(D157:J157)</f>
        <v>223424</v>
      </c>
    </row>
    <row r="153" spans="1:11" ht="19.5" customHeight="1" x14ac:dyDescent="0.25">
      <c r="A153" s="88"/>
      <c r="B153" s="80"/>
      <c r="C153" s="8" t="s">
        <v>9</v>
      </c>
      <c r="D153" s="3">
        <v>0</v>
      </c>
      <c r="E153" s="3">
        <v>0</v>
      </c>
      <c r="F153" s="3">
        <v>0</v>
      </c>
      <c r="G153" s="2">
        <v>0</v>
      </c>
      <c r="H153" s="28">
        <v>0</v>
      </c>
      <c r="I153" s="29">
        <v>0</v>
      </c>
      <c r="J153" s="29">
        <v>0</v>
      </c>
      <c r="K153" s="39">
        <f>SUM(D158:I158)</f>
        <v>0</v>
      </c>
    </row>
    <row r="154" spans="1:11" ht="23.25" customHeight="1" x14ac:dyDescent="0.25">
      <c r="A154" s="87" t="s">
        <v>43</v>
      </c>
      <c r="B154" s="78" t="s">
        <v>18</v>
      </c>
      <c r="C154" s="7" t="s">
        <v>2</v>
      </c>
      <c r="D154" s="3">
        <v>8544</v>
      </c>
      <c r="E154" s="3">
        <v>16352</v>
      </c>
      <c r="F154" s="3">
        <v>29568</v>
      </c>
      <c r="G154" s="3">
        <v>29568</v>
      </c>
      <c r="H154" s="28">
        <f>SUM(H157+H158)</f>
        <v>46464</v>
      </c>
      <c r="I154" s="29">
        <f>SUM(I155:I158)</f>
        <v>46464</v>
      </c>
      <c r="J154" s="29">
        <f>SUM(J155:J158)</f>
        <v>46464</v>
      </c>
      <c r="K154" s="39">
        <f>SUM(D159:J159)</f>
        <v>133594</v>
      </c>
    </row>
    <row r="155" spans="1:11" ht="27" customHeight="1" x14ac:dyDescent="0.25">
      <c r="A155" s="87"/>
      <c r="B155" s="79"/>
      <c r="C155" s="7" t="s">
        <v>14</v>
      </c>
      <c r="D155" s="3">
        <v>0</v>
      </c>
      <c r="E155" s="3">
        <v>0</v>
      </c>
      <c r="F155" s="3">
        <v>0</v>
      </c>
      <c r="G155" s="3">
        <v>0</v>
      </c>
      <c r="H155" s="27">
        <v>0</v>
      </c>
      <c r="I155" s="27">
        <v>0</v>
      </c>
      <c r="J155" s="27">
        <v>0</v>
      </c>
      <c r="K155" s="31">
        <v>0</v>
      </c>
    </row>
    <row r="156" spans="1:11" ht="26.25" customHeight="1" x14ac:dyDescent="0.25">
      <c r="A156" s="87"/>
      <c r="B156" s="79"/>
      <c r="C156" s="7" t="s">
        <v>15</v>
      </c>
      <c r="D156" s="3">
        <v>0</v>
      </c>
      <c r="E156" s="3">
        <v>0</v>
      </c>
      <c r="F156" s="3">
        <v>0</v>
      </c>
      <c r="G156" s="3">
        <v>0</v>
      </c>
      <c r="H156" s="27">
        <v>0</v>
      </c>
      <c r="I156" s="27">
        <v>0</v>
      </c>
      <c r="J156" s="27">
        <v>0</v>
      </c>
      <c r="K156" s="31">
        <v>0</v>
      </c>
    </row>
    <row r="157" spans="1:11" ht="21.75" customHeight="1" x14ac:dyDescent="0.25">
      <c r="A157" s="88"/>
      <c r="B157" s="79"/>
      <c r="C157" s="8" t="s">
        <v>10</v>
      </c>
      <c r="D157" s="3">
        <v>8544</v>
      </c>
      <c r="E157" s="3">
        <v>16352</v>
      </c>
      <c r="F157" s="3">
        <v>29568</v>
      </c>
      <c r="G157" s="3">
        <v>29568</v>
      </c>
      <c r="H157" s="28">
        <v>46464</v>
      </c>
      <c r="I157" s="29">
        <v>46464</v>
      </c>
      <c r="J157" s="29">
        <v>46464</v>
      </c>
      <c r="K157" s="39">
        <f>SUM(D162:J162)</f>
        <v>133594</v>
      </c>
    </row>
    <row r="158" spans="1:11" ht="28.5" customHeight="1" x14ac:dyDescent="0.25">
      <c r="A158" s="88"/>
      <c r="B158" s="80"/>
      <c r="C158" s="8" t="s">
        <v>9</v>
      </c>
      <c r="D158" s="3">
        <v>0</v>
      </c>
      <c r="E158" s="3">
        <v>0</v>
      </c>
      <c r="F158" s="3">
        <v>0</v>
      </c>
      <c r="G158" s="2">
        <v>0</v>
      </c>
      <c r="H158" s="28">
        <v>0</v>
      </c>
      <c r="I158" s="29">
        <v>0</v>
      </c>
      <c r="J158" s="29">
        <v>0</v>
      </c>
      <c r="K158" s="31">
        <v>0</v>
      </c>
    </row>
    <row r="159" spans="1:11" ht="21" customHeight="1" x14ac:dyDescent="0.25">
      <c r="A159" s="87" t="s">
        <v>44</v>
      </c>
      <c r="B159" s="78" t="s">
        <v>18</v>
      </c>
      <c r="C159" s="7" t="s">
        <v>2</v>
      </c>
      <c r="D159" s="3">
        <v>0</v>
      </c>
      <c r="E159" s="3">
        <v>10894</v>
      </c>
      <c r="F159" s="3">
        <v>16627</v>
      </c>
      <c r="G159" s="3">
        <v>3773</v>
      </c>
      <c r="H159" s="27">
        <f>SUM(H162+H163)</f>
        <v>34100</v>
      </c>
      <c r="I159" s="30">
        <f>SUM(I160:I162)</f>
        <v>34100</v>
      </c>
      <c r="J159" s="30">
        <f>SUM(J160:J163)</f>
        <v>34100</v>
      </c>
      <c r="K159" s="39">
        <f>SUM(D164:J164)</f>
        <v>29700</v>
      </c>
    </row>
    <row r="160" spans="1:11" ht="18.75" customHeight="1" x14ac:dyDescent="0.25">
      <c r="A160" s="87"/>
      <c r="B160" s="79"/>
      <c r="C160" s="7" t="s">
        <v>14</v>
      </c>
      <c r="D160" s="3">
        <v>0</v>
      </c>
      <c r="E160" s="3">
        <v>0</v>
      </c>
      <c r="F160" s="3">
        <v>0</v>
      </c>
      <c r="G160" s="3">
        <v>0</v>
      </c>
      <c r="H160" s="27">
        <v>0</v>
      </c>
      <c r="I160" s="27">
        <v>0</v>
      </c>
      <c r="J160" s="27">
        <v>0</v>
      </c>
      <c r="K160" s="39">
        <f>SUM(D165:J165)</f>
        <v>0</v>
      </c>
    </row>
    <row r="161" spans="1:11" ht="25.5" customHeight="1" x14ac:dyDescent="0.25">
      <c r="A161" s="87"/>
      <c r="B161" s="79"/>
      <c r="C161" s="7" t="s">
        <v>15</v>
      </c>
      <c r="D161" s="3">
        <v>0</v>
      </c>
      <c r="E161" s="3">
        <v>0</v>
      </c>
      <c r="F161" s="3">
        <v>0</v>
      </c>
      <c r="G161" s="3">
        <v>0</v>
      </c>
      <c r="H161" s="27">
        <v>0</v>
      </c>
      <c r="I161" s="27">
        <v>0</v>
      </c>
      <c r="J161" s="27">
        <v>0</v>
      </c>
      <c r="K161" s="39">
        <f>SUM(D166:J166)</f>
        <v>0</v>
      </c>
    </row>
    <row r="162" spans="1:11" ht="24.75" customHeight="1" x14ac:dyDescent="0.25">
      <c r="A162" s="88"/>
      <c r="B162" s="79"/>
      <c r="C162" s="8" t="s">
        <v>10</v>
      </c>
      <c r="D162" s="3">
        <v>0</v>
      </c>
      <c r="E162" s="3">
        <v>10894</v>
      </c>
      <c r="F162" s="3">
        <v>16627</v>
      </c>
      <c r="G162" s="3">
        <v>3773</v>
      </c>
      <c r="H162" s="27">
        <v>34100</v>
      </c>
      <c r="I162" s="30">
        <v>34100</v>
      </c>
      <c r="J162" s="30">
        <v>34100</v>
      </c>
      <c r="K162" s="39">
        <f>SUM(D167:J167)</f>
        <v>29700</v>
      </c>
    </row>
    <row r="163" spans="1:11" ht="23.25" customHeight="1" x14ac:dyDescent="0.25">
      <c r="A163" s="88"/>
      <c r="B163" s="80"/>
      <c r="C163" s="8" t="s">
        <v>9</v>
      </c>
      <c r="D163" s="3">
        <v>0</v>
      </c>
      <c r="E163" s="3">
        <v>0</v>
      </c>
      <c r="F163" s="3">
        <v>0</v>
      </c>
      <c r="G163" s="3">
        <v>0</v>
      </c>
      <c r="H163" s="27">
        <v>0</v>
      </c>
      <c r="I163" s="27">
        <v>0</v>
      </c>
      <c r="J163" s="27">
        <v>0</v>
      </c>
      <c r="K163" s="39">
        <f t="shared" ref="K163" si="30">SUM(D168:I168)</f>
        <v>0</v>
      </c>
    </row>
    <row r="164" spans="1:11" x14ac:dyDescent="0.25">
      <c r="A164" s="87" t="s">
        <v>45</v>
      </c>
      <c r="B164" s="78" t="s">
        <v>18</v>
      </c>
      <c r="C164" s="7" t="s">
        <v>2</v>
      </c>
      <c r="D164" s="3">
        <v>0</v>
      </c>
      <c r="E164" s="3">
        <v>0</v>
      </c>
      <c r="F164" s="3">
        <v>0</v>
      </c>
      <c r="G164" s="2">
        <v>0</v>
      </c>
      <c r="H164" s="28">
        <f>SUM(H167+H168)</f>
        <v>29700</v>
      </c>
      <c r="I164" s="29">
        <v>0</v>
      </c>
      <c r="J164" s="29">
        <f>SUM(J165:J167)</f>
        <v>0</v>
      </c>
    </row>
    <row r="165" spans="1:11" x14ac:dyDescent="0.25">
      <c r="A165" s="87"/>
      <c r="B165" s="79"/>
      <c r="C165" s="7" t="s">
        <v>14</v>
      </c>
      <c r="D165" s="3">
        <v>0</v>
      </c>
      <c r="E165" s="3">
        <v>0</v>
      </c>
      <c r="F165" s="3">
        <v>0</v>
      </c>
      <c r="G165" s="3">
        <v>0</v>
      </c>
      <c r="H165" s="27">
        <v>0</v>
      </c>
      <c r="I165" s="27">
        <v>0</v>
      </c>
      <c r="J165" s="27">
        <v>0</v>
      </c>
    </row>
    <row r="166" spans="1:11" x14ac:dyDescent="0.25">
      <c r="A166" s="87"/>
      <c r="B166" s="79"/>
      <c r="C166" s="7" t="s">
        <v>15</v>
      </c>
      <c r="D166" s="3">
        <v>0</v>
      </c>
      <c r="E166" s="3">
        <v>0</v>
      </c>
      <c r="F166" s="3">
        <v>0</v>
      </c>
      <c r="G166" s="3">
        <v>0</v>
      </c>
      <c r="H166" s="27">
        <v>0</v>
      </c>
      <c r="I166" s="27">
        <v>0</v>
      </c>
      <c r="J166" s="27">
        <v>0</v>
      </c>
    </row>
    <row r="167" spans="1:11" x14ac:dyDescent="0.25">
      <c r="A167" s="88"/>
      <c r="B167" s="79"/>
      <c r="C167" s="8" t="s">
        <v>10</v>
      </c>
      <c r="D167" s="3">
        <v>0</v>
      </c>
      <c r="E167" s="3">
        <v>0</v>
      </c>
      <c r="F167" s="3">
        <v>0</v>
      </c>
      <c r="G167" s="2">
        <v>0</v>
      </c>
      <c r="H167" s="28">
        <v>29700</v>
      </c>
      <c r="I167" s="29">
        <v>0</v>
      </c>
      <c r="J167" s="29">
        <v>0</v>
      </c>
    </row>
    <row r="168" spans="1:11" x14ac:dyDescent="0.25">
      <c r="A168" s="88"/>
      <c r="B168" s="80"/>
      <c r="C168" s="8" t="s">
        <v>9</v>
      </c>
      <c r="D168" s="3">
        <v>0</v>
      </c>
      <c r="E168" s="3">
        <v>0</v>
      </c>
      <c r="F168" s="3">
        <v>0</v>
      </c>
      <c r="G168" s="2">
        <v>0</v>
      </c>
      <c r="H168" s="28">
        <v>0</v>
      </c>
      <c r="I168" s="29">
        <v>0</v>
      </c>
      <c r="J168" s="29">
        <v>0</v>
      </c>
    </row>
  </sheetData>
  <mergeCells count="73">
    <mergeCell ref="B49:B53"/>
    <mergeCell ref="B54:B58"/>
    <mergeCell ref="B59:B63"/>
    <mergeCell ref="B69:B73"/>
    <mergeCell ref="B74:B78"/>
    <mergeCell ref="B64:B68"/>
    <mergeCell ref="B29:B33"/>
    <mergeCell ref="B44:B48"/>
    <mergeCell ref="B14:B18"/>
    <mergeCell ref="F6:G6"/>
    <mergeCell ref="B19:B23"/>
    <mergeCell ref="C5:C7"/>
    <mergeCell ref="B5:B7"/>
    <mergeCell ref="B34:B38"/>
    <mergeCell ref="B39:B43"/>
    <mergeCell ref="B159:B163"/>
    <mergeCell ref="A89:A93"/>
    <mergeCell ref="K5:K7"/>
    <mergeCell ref="B164:B168"/>
    <mergeCell ref="B84:B88"/>
    <mergeCell ref="B124:B128"/>
    <mergeCell ref="B129:B133"/>
    <mergeCell ref="B134:B138"/>
    <mergeCell ref="B139:B143"/>
    <mergeCell ref="B144:B148"/>
    <mergeCell ref="B99:B103"/>
    <mergeCell ref="B104:B108"/>
    <mergeCell ref="B109:B113"/>
    <mergeCell ref="B114:B118"/>
    <mergeCell ref="B119:B123"/>
    <mergeCell ref="B94:B98"/>
    <mergeCell ref="A164:A168"/>
    <mergeCell ref="A119:A123"/>
    <mergeCell ref="A124:A128"/>
    <mergeCell ref="A129:A133"/>
    <mergeCell ref="A139:A143"/>
    <mergeCell ref="A144:A148"/>
    <mergeCell ref="A159:A163"/>
    <mergeCell ref="A154:A158"/>
    <mergeCell ref="A134:A138"/>
    <mergeCell ref="A59:A63"/>
    <mergeCell ref="B154:B158"/>
    <mergeCell ref="A149:A153"/>
    <mergeCell ref="A109:A113"/>
    <mergeCell ref="A114:A118"/>
    <mergeCell ref="B149:B153"/>
    <mergeCell ref="A64:A68"/>
    <mergeCell ref="A79:A83"/>
    <mergeCell ref="A94:A98"/>
    <mergeCell ref="A99:A103"/>
    <mergeCell ref="A104:A108"/>
    <mergeCell ref="A69:A73"/>
    <mergeCell ref="A84:A88"/>
    <mergeCell ref="B89:B93"/>
    <mergeCell ref="B79:B83"/>
    <mergeCell ref="A74:A78"/>
    <mergeCell ref="E1:I1"/>
    <mergeCell ref="A19:A23"/>
    <mergeCell ref="A24:A28"/>
    <mergeCell ref="A9:A13"/>
    <mergeCell ref="E2:K2"/>
    <mergeCell ref="E3:K3"/>
    <mergeCell ref="A4:K4"/>
    <mergeCell ref="B24:B28"/>
    <mergeCell ref="A14:A18"/>
    <mergeCell ref="A5:A7"/>
    <mergeCell ref="B9:B13"/>
    <mergeCell ref="A29:A33"/>
    <mergeCell ref="A44:A48"/>
    <mergeCell ref="A49:A53"/>
    <mergeCell ref="A54:A58"/>
    <mergeCell ref="A34:A38"/>
    <mergeCell ref="A39:A43"/>
  </mergeCells>
  <pageMargins left="0.25" right="0.25" top="0.75" bottom="0.75" header="0.3" footer="0.3"/>
  <pageSetup paperSize="9" scale="6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2022-24</vt:lpstr>
      <vt:lpstr>'проект 2022-24'!Область_печати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2022-10-26T11:22:45Z</cp:lastPrinted>
  <dcterms:created xsi:type="dcterms:W3CDTF">2020-09-16T08:05:36Z</dcterms:created>
  <dcterms:modified xsi:type="dcterms:W3CDTF">2022-11-12T06:41:46Z</dcterms:modified>
</cp:coreProperties>
</file>